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фэо\Общие\Раскрытие информации\ГП ГР Ч_Раскрытие информации 07.2018_за 2017 г\"/>
    </mc:Choice>
  </mc:AlternateContent>
  <bookViews>
    <workbookView xWindow="120" yWindow="48" windowWidth="15480" windowHeight="10992"/>
  </bookViews>
  <sheets>
    <sheet name="П2 фхд 2017" sheetId="2" r:id="rId1"/>
    <sheet name="П4 инвестиции 2017" sheetId="12" r:id="rId2"/>
    <sheet name="П3 потребит. характ 2017" sheetId="4" r:id="rId3"/>
  </sheets>
  <definedNames>
    <definedName name="_xlnm.Print_Area" localSheetId="0">'П2 фхд 2017'!$A$1:$CB$27</definedName>
  </definedNames>
  <calcPr calcId="152511"/>
</workbook>
</file>

<file path=xl/calcChain.xml><?xml version="1.0" encoding="utf-8"?>
<calcChain xmlns="http://schemas.openxmlformats.org/spreadsheetml/2006/main">
  <c r="G14" i="12" l="1"/>
  <c r="I14" i="12"/>
  <c r="I12" i="12" l="1"/>
  <c r="G12" i="12"/>
  <c r="F14" i="12"/>
  <c r="F13" i="12" s="1"/>
  <c r="E14" i="12"/>
  <c r="H12" i="12"/>
  <c r="F12" i="12" l="1"/>
  <c r="F11" i="12" s="1"/>
  <c r="BN23" i="2"/>
  <c r="BN16" i="2" l="1"/>
</calcChain>
</file>

<file path=xl/sharedStrings.xml><?xml version="1.0" encoding="utf-8"?>
<sst xmlns="http://schemas.openxmlformats.org/spreadsheetml/2006/main" count="193" uniqueCount="128">
  <si>
    <t>к приказу ФСТ России</t>
  </si>
  <si>
    <t>№ № пунктов</t>
  </si>
  <si>
    <t>3</t>
  </si>
  <si>
    <t>4</t>
  </si>
  <si>
    <t>5</t>
  </si>
  <si>
    <t>6</t>
  </si>
  <si>
    <t>Наименование показателя</t>
  </si>
  <si>
    <t>Примечание:</t>
  </si>
  <si>
    <t>начало</t>
  </si>
  <si>
    <t>окончание</t>
  </si>
  <si>
    <t>Сроки строительства</t>
  </si>
  <si>
    <t>Стоимостная оценка инвестиций , тыс. руб.</t>
  </si>
  <si>
    <t>в целом по объекту</t>
  </si>
  <si>
    <t xml:space="preserve">диаметр (диапазон диаметров) трубопроводов, мм </t>
  </si>
  <si>
    <t>количество газорегуляторных пунктов, ед</t>
  </si>
  <si>
    <t>Основные проектные характеристики объектов капитального строительства</t>
  </si>
  <si>
    <t>в сфере оказания услуг по транспортировке газа по газораспределительным сетям</t>
  </si>
  <si>
    <t>Приложение 4б</t>
  </si>
  <si>
    <t>от "31" января 2011 г. № 36-э</t>
  </si>
  <si>
    <t>-</t>
  </si>
  <si>
    <t>Общая сумма инвестиций [1]</t>
  </si>
  <si>
    <t>Сведения о долгосрочных финансовых вложениях</t>
  </si>
  <si>
    <t>Сведения о приобретении внеоборотных активов</t>
  </si>
  <si>
    <t>Сведения о строительстве, реконструкции объектов капитального строительства</t>
  </si>
  <si>
    <t>х</t>
  </si>
  <si>
    <t>новые объекты:</t>
  </si>
  <si>
    <t>3.1</t>
  </si>
  <si>
    <t>4.1</t>
  </si>
  <si>
    <t>реконструируемые (модернизируемые) объекты:</t>
  </si>
  <si>
    <t>в том числе объекты капитального строительства (основные стройки)</t>
  </si>
  <si>
    <t>протяженность линейной части трубопроводов, км</t>
  </si>
  <si>
    <t>Приложение 2б</t>
  </si>
  <si>
    <t>от 31 января 2011 г. № 36-э</t>
  </si>
  <si>
    <t>Информация об основных показателях финансово-хозяйственной деятельности</t>
  </si>
  <si>
    <t>за 20</t>
  </si>
  <si>
    <t>10</t>
  </si>
  <si>
    <t>год</t>
  </si>
  <si>
    <t>№№</t>
  </si>
  <si>
    <t>Ед. изм.</t>
  </si>
  <si>
    <t>Всего</t>
  </si>
  <si>
    <t>пунктов</t>
  </si>
  <si>
    <t>Объем транспортировки газа</t>
  </si>
  <si>
    <t>01</t>
  </si>
  <si>
    <r>
      <t>тыс. м</t>
    </r>
    <r>
      <rPr>
        <vertAlign val="superscript"/>
        <sz val="10"/>
        <rFont val="Times New Roman"/>
        <family val="1"/>
        <charset val="204"/>
      </rPr>
      <t>3</t>
    </r>
  </si>
  <si>
    <t>Выручка от оказания регулируемых услуг</t>
  </si>
  <si>
    <t>02</t>
  </si>
  <si>
    <t>тыс. руб.</t>
  </si>
  <si>
    <t>Себестоимость оказания услуг</t>
  </si>
  <si>
    <t>03</t>
  </si>
  <si>
    <t>–«–</t>
  </si>
  <si>
    <t>Материальные расходы</t>
  </si>
  <si>
    <t>04</t>
  </si>
  <si>
    <t>Заработная плата с отчислениями</t>
  </si>
  <si>
    <t>05</t>
  </si>
  <si>
    <t>Амортизация</t>
  </si>
  <si>
    <t>06</t>
  </si>
  <si>
    <t>Арендная плата</t>
  </si>
  <si>
    <t>07</t>
  </si>
  <si>
    <t>Капитальный ремонт</t>
  </si>
  <si>
    <t>08</t>
  </si>
  <si>
    <t>Диагностика</t>
  </si>
  <si>
    <t>09</t>
  </si>
  <si>
    <t>Прочие расходы</t>
  </si>
  <si>
    <t>Численность  персонала, занятого в регулируемом виде деятельности</t>
  </si>
  <si>
    <t>11</t>
  </si>
  <si>
    <t>ед.</t>
  </si>
  <si>
    <t>Протяженность трубопроводов</t>
  </si>
  <si>
    <t>12</t>
  </si>
  <si>
    <t>км</t>
  </si>
  <si>
    <t>Количество газораспределительных пунктов</t>
  </si>
  <si>
    <t>13</t>
  </si>
  <si>
    <t>Приложение 3</t>
  </si>
  <si>
    <t>в сфере оказания услуг по транспортировке газа по трубопроводам</t>
  </si>
  <si>
    <t>2</t>
  </si>
  <si>
    <t>Сведения о давлении (диапазоне давлений) газа на выходе из трубопроводов для различных их категорий</t>
  </si>
  <si>
    <t>1) Газопроводы высокого давления I категории: свыше 0,6 МПа до 1,2 МПа включительно;
2) газопроводы высокого давления II категории: свыше 0,3 МПа до 0,6 МПа включительно;
3) газопроводы среднего давления: свыше 0,005 МПа до 0,3 МПа включительно;
4) газопроводы низкого давления: до 0,005 МПа включительно</t>
  </si>
  <si>
    <t>Сведения о соответствии качества оказанных услуг государственным и иным стандартам (при наличии)</t>
  </si>
  <si>
    <t>в отчётном периоде</t>
  </si>
  <si>
    <t>3.2</t>
  </si>
  <si>
    <t>3.4</t>
  </si>
  <si>
    <t>Газопроводы высокого и низкого давлений, ШГРП микрорайона "Южный" в г.Козловка Козловского района Чувашской Республики</t>
  </si>
  <si>
    <t>Газопроводы высокого и низкого давлений для газоснабжения ул.Песочная д.Малый Сундырь Чебоксарского района Чувашской Республики</t>
  </si>
  <si>
    <t>Газопроводы среднего и низкого давлений, ГРПШ по ул.Дальняя, ул.Кедровая, ул.Весенняя, ул.Светлая в пос.Кугеси Чебоксарского района Чувашской Республики.</t>
  </si>
  <si>
    <t xml:space="preserve"> </t>
  </si>
  <si>
    <t>3.8</t>
  </si>
  <si>
    <t>3.9</t>
  </si>
  <si>
    <t>3.10</t>
  </si>
  <si>
    <t>3.11</t>
  </si>
  <si>
    <t xml:space="preserve">   в том числе по объектам (стадия проектно-изыскательских работ):</t>
  </si>
  <si>
    <t xml:space="preserve">   в том числе по объектам (стадия строительно-монтажных работ):</t>
  </si>
  <si>
    <t>АО "Газпром газораспределение Чебоксары"</t>
  </si>
  <si>
    <t>Газопроводы высокого и низкого давлений, ГРПШ по ул.Благовещенская, ул.Сосновая д.Шумерля Шумерлинского района Чувашской Республики. Газопровод по ул.Сосновая</t>
  </si>
  <si>
    <t>III кв.     2015 г.</t>
  </si>
  <si>
    <t xml:space="preserve">Газопровод низкого давления по ул.Казанское шоссе, Школьная, ул.Зеленая, ул.Новая, пер.Новый в г.Цивильск Цивильского района Чувашской Республики </t>
  </si>
  <si>
    <t>Газопроводы среднего и низкого давлений, ГРПШ для газоснабжения пос.Альгешево г.Чебоксары Чувашской Республики</t>
  </si>
  <si>
    <t>Газопроводы среднего и низкого давлений, ГРПШ для газоснабжения Гремячевского проезда г.Чебоксары Чувашской Республики</t>
  </si>
  <si>
    <t>Газопроводы высокого и низкого давлений, ГРПШ по ул.Николаева, ул.Долбилова в г.Ядрин Чувашской Республики.</t>
  </si>
  <si>
    <t>III кв.     2016 г.</t>
  </si>
  <si>
    <t>III кв.     2014 г.</t>
  </si>
  <si>
    <t>IV кв. 
2017 г.</t>
  </si>
  <si>
    <t>ПЭ160, ПЭ110, ПЭ63</t>
  </si>
  <si>
    <t>ПЭ160, ПЭ110, ПЭ63, ПЭ32</t>
  </si>
  <si>
    <t>III кв.     
2015 г.</t>
  </si>
  <si>
    <t>ПЭ225, ПЭ160, ПЭ110, ПЭ63</t>
  </si>
  <si>
    <t>I кв. 
2016 г.</t>
  </si>
  <si>
    <t>III кв. 
2014 г.</t>
  </si>
  <si>
    <t>17</t>
  </si>
  <si>
    <t>Информация об инвестиционных программах АО "Газпром газораспределение Чебоксары" за 2017 год</t>
  </si>
  <si>
    <t>Информация об основных потребительских характеристиках регулируемых услуг и их соответствии государственным и иным утвержденным стандартам качества АО "Газпром газораспределение Чебоксары" за 2017 год</t>
  </si>
  <si>
    <t xml:space="preserve"> [1] Программа газификации Чувашской Республики на 2012-2014 годы, финансируемая за счёт средств, полученных от применения специальных надбавок к тарифам на транспортировку газа открытым акционерным обществом "Газпром газораспределение Чебоксары", утверждена постановлением Кабинета Министров Чувашской Республики от 15.03.2012 № 88 (с изменениями, внесёнными постановлениями Кабинета Министров Чувашской Республики  от 24.10.2012 № 442, от 18.07.2013 № 276, от 26.03.2014 № 83, от 23.07.2014 № 253, от 22.07.2015 № 268, от 25.12.2015 № 490, от 02.08.2016 № 315, от 22.06.2017 № 241).</t>
  </si>
  <si>
    <t>Газоснабжение пос. Южный г. Чебоксары Чувашской Республики</t>
  </si>
  <si>
    <t>IV кв. 
2017 г.</t>
  </si>
  <si>
    <t>Полиэтиленовые газопроводы среднего и низкого давления Æ  ПЭ225, ПЭ160, ПЭ110, ПЭ63 протяженностью 5780 м, ГРПШ</t>
  </si>
  <si>
    <t>Полиэтиленовые газопроводы среднего и низкого давления Æ ПЭ160, ПЭ110, ПЭ63 протяженностью 1310 м, ГРПШ</t>
  </si>
  <si>
    <t>Полиэтиленовые газопроводы среднего и низкого давления  Æ  ПЭ160, ПЭ110, ПЭ63 протяженностью 1050 м, ГРПШ</t>
  </si>
  <si>
    <t>Полиэтиленовые газопроводы среднего и низкого давлений ПЭ160 - 317,5 м, ПЭ110 - 628,5 м, ПЭ63 - 1140 м общей протяженностью 2086 м,  ШГРП</t>
  </si>
  <si>
    <t>Полиэтиленовые газопроводы высокого и низкого давления ПЭ160 - 240 м, ПЭ110 - 872 м, ПЭ63 - 43 м общей протяженностью 1155 м, ГРПШ</t>
  </si>
  <si>
    <t xml:space="preserve">1) «Газоснабжение жилых домов мкр. «Липовский»  г. Новочебоксарск Чувашской Республики. Газопровод низкого давления по ул.Пустынькасинская, ул.Цыганкасинская (I этап)»  2)  «Газоснабжение жилых домов мкр. «Липовский»  г.Новочебоксарск Чувашской Республики. Газопровод низкого давления по ул.Пустынькасинская (II этап)» 3) «Газоснабжение жилых домов мкр. «Липовский»  г. Новочебоксарск Чувашской Республики. Газопровод низкого давления по ул. Чединская (III этап)» 4) «Газоснабжение жилых домов мкр. «Липовский»  г.Новочебоксарск Чувашской Республики. Газопровод низкого давления по ул. Садовая (IV этап)» 5) «Газоснабжение жилых домов мкр. «Липовский»  г. Новочебоксарск Чувашской Республики. Газопровод низкого давления по ул. Кленовая (V этап)» 6) «Газоснабжение жилых домов мкр. «Липовский» г. Новочебоксарск Чувашской Республики. Газопровод низкого давления для кольцевания ул.Зеленой д.Липово Чебоксарского района и ул.Липовая аллея г.Новочебоксарск (VI этап)» </t>
  </si>
  <si>
    <t>Полиэтиленовые газопроводы высокого и низкого давлений ПЭ160 - 394 м, ПЭ110 - 480 м, ПЭ63 - 695 м общей протяженностью 1569 м, ШГРП</t>
  </si>
  <si>
    <t>Полиэтиленовые газопроводы низкого давления ПЭ160 - 63 м, ПЭ110 - 1078 м, ПЭ63 - 944 м, ПЭ32 - 200 м общей   протяженностью  2285 м</t>
  </si>
  <si>
    <t>Полиэтиленовые газопроводы высокого и низкого давлений ПЭ160 - 73 м, ПЭ110 - 2086 м, ПЭ63 - 801, ПЭ32 - 404,5 м общей протяженностью 3364,5 м, ШГРП</t>
  </si>
  <si>
    <t>Полиэтиленовые газопроводы высокого и низкого давлений диаметром ПЭ160 - 136 м, ПЭ110 - 562 м, ПЭ63 - 1185 м общей протяженностью 1883,0 м, ШГРП</t>
  </si>
  <si>
    <t>III кв.     
2017 г.</t>
  </si>
  <si>
    <t>3.5</t>
  </si>
  <si>
    <t>3.6</t>
  </si>
  <si>
    <t>3.7</t>
  </si>
  <si>
    <r>
      <t>ПЭ160, ПЭ110, ПЭ63, ПЭ32, Ст</t>
    </r>
    <r>
      <rPr>
        <sz val="10"/>
        <rFont val="Symbol"/>
        <family val="1"/>
        <charset val="2"/>
      </rPr>
      <t>Æ</t>
    </r>
    <r>
      <rPr>
        <i/>
        <sz val="10"/>
        <rFont val="Times New Roman"/>
        <family val="1"/>
        <charset val="204"/>
      </rPr>
      <t>159</t>
    </r>
  </si>
  <si>
    <t>3.12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</si>
</sst>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14" x14ac:knownFonts="1">
    <font>
      <sz val="10"/>
      <name val="Arial Cyr"/>
      <charset val="204"/>
    </font>
    <font>
      <sz val="10"/>
      <name val="MS Sans Serif"/>
      <family val="2"/>
      <charset val="204"/>
    </font>
    <font>
      <sz val="10"/>
      <name val="Times New Roman"/>
      <family val="1"/>
      <charset val="204"/>
    </font>
    <font>
      <sz val="10"/>
      <name val="Arial Narrow"/>
      <family val="2"/>
      <charset val="204"/>
    </font>
    <font>
      <b/>
      <sz val="12"/>
      <name val="Times New Roman"/>
      <family val="1"/>
      <charset val="204"/>
    </font>
    <font>
      <sz val="12"/>
      <name val="Times New Roman"/>
      <family val="1"/>
      <charset val="204"/>
    </font>
    <font>
      <i/>
      <sz val="10"/>
      <name val="Times New Roman"/>
      <family val="1"/>
      <charset val="204"/>
    </font>
    <font>
      <sz val="8"/>
      <name val="Times New Roman"/>
      <family val="1"/>
      <charset val="204"/>
    </font>
    <font>
      <sz val="7"/>
      <name val="Times New Roman"/>
      <family val="1"/>
      <charset val="204"/>
    </font>
    <font>
      <b/>
      <sz val="10"/>
      <name val="Times New Roman"/>
      <family val="1"/>
      <charset val="204"/>
    </font>
    <font>
      <vertAlign val="superscript"/>
      <sz val="10"/>
      <name val="Times New Roman"/>
      <family val="1"/>
      <charset val="204"/>
    </font>
    <font>
      <u/>
      <sz val="10"/>
      <name val="Times New Roman"/>
      <family val="1"/>
      <charset val="204"/>
    </font>
    <font>
      <b/>
      <i/>
      <sz val="10"/>
      <name val="Times New Roman"/>
      <family val="1"/>
      <charset val="204"/>
    </font>
    <font>
      <sz val="10"/>
      <name val="Symbol"/>
      <family val="1"/>
      <charset val="2"/>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3">
    <xf numFmtId="0" fontId="0"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cellStyleXfs>
  <cellXfs count="128">
    <xf numFmtId="0" fontId="0" fillId="0" borderId="0" xfId="0"/>
    <xf numFmtId="0" fontId="2" fillId="0" borderId="0" xfId="0" applyFont="1"/>
    <xf numFmtId="0" fontId="2" fillId="0" borderId="0" xfId="0" applyFont="1" applyBorder="1"/>
    <xf numFmtId="49" fontId="2" fillId="0" borderId="3" xfId="1" applyNumberFormat="1" applyFont="1" applyFill="1" applyBorder="1" applyAlignment="1" applyProtection="1">
      <alignment horizontal="center" vertical="center" wrapText="1"/>
    </xf>
    <xf numFmtId="49" fontId="2" fillId="0" borderId="4" xfId="1" applyNumberFormat="1" applyFont="1" applyFill="1" applyBorder="1" applyAlignment="1" applyProtection="1">
      <alignment horizontal="center" vertical="center" wrapText="1"/>
    </xf>
    <xf numFmtId="0" fontId="5" fillId="0" borderId="0" xfId="0" applyFont="1" applyAlignment="1">
      <alignment horizontal="right"/>
    </xf>
    <xf numFmtId="0" fontId="4" fillId="0" borderId="0" xfId="0" applyFont="1" applyAlignment="1">
      <alignment wrapText="1"/>
    </xf>
    <xf numFmtId="0" fontId="4" fillId="0" borderId="0" xfId="0" applyFont="1" applyAlignment="1">
      <alignment vertical="center" wrapText="1"/>
    </xf>
    <xf numFmtId="49" fontId="6" fillId="0" borderId="3" xfId="1" applyNumberFormat="1" applyFont="1" applyFill="1" applyBorder="1" applyAlignment="1" applyProtection="1">
      <alignment horizontal="center" vertical="center" wrapText="1"/>
    </xf>
    <xf numFmtId="0" fontId="6" fillId="0" borderId="0" xfId="0" applyFont="1"/>
    <xf numFmtId="0" fontId="7" fillId="0" borderId="0" xfId="0" applyNumberFormat="1" applyFont="1" applyFill="1" applyBorder="1" applyAlignment="1">
      <alignment horizontal="center"/>
    </xf>
    <xf numFmtId="0" fontId="7" fillId="0" borderId="0" xfId="0" applyNumberFormat="1" applyFont="1" applyFill="1" applyBorder="1" applyAlignment="1">
      <alignment horizontal="right"/>
    </xf>
    <xf numFmtId="0" fontId="7" fillId="0" borderId="0" xfId="0" applyNumberFormat="1" applyFont="1" applyBorder="1" applyAlignment="1">
      <alignment horizontal="right"/>
    </xf>
    <xf numFmtId="0" fontId="2" fillId="0" borderId="0" xfId="0" applyFont="1" applyAlignment="1">
      <alignment horizontal="center"/>
    </xf>
    <xf numFmtId="0" fontId="4" fillId="0" borderId="0" xfId="0" applyFont="1" applyAlignment="1">
      <alignment horizontal="center"/>
    </xf>
    <xf numFmtId="0" fontId="5" fillId="0" borderId="0" xfId="0" applyFont="1" applyAlignment="1"/>
    <xf numFmtId="0" fontId="4" fillId="0" borderId="0" xfId="0" applyFont="1" applyAlignment="1">
      <alignment horizontal="right"/>
    </xf>
    <xf numFmtId="0" fontId="4" fillId="0" borderId="0" xfId="0" applyFont="1" applyAlignment="1">
      <alignment horizontal="left"/>
    </xf>
    <xf numFmtId="0" fontId="8" fillId="0" borderId="0" xfId="0" applyFont="1" applyAlignment="1">
      <alignment horizontal="center"/>
    </xf>
    <xf numFmtId="0" fontId="7" fillId="0" borderId="0" xfId="0" applyFont="1" applyAlignment="1">
      <alignment horizontal="center"/>
    </xf>
    <xf numFmtId="49" fontId="2" fillId="0" borderId="0" xfId="0" applyNumberFormat="1" applyFont="1"/>
    <xf numFmtId="0" fontId="2" fillId="0" borderId="0" xfId="2" applyNumberFormat="1" applyFont="1" applyFill="1" applyBorder="1" applyAlignment="1" applyProtection="1">
      <alignment vertical="center" wrapText="1"/>
    </xf>
    <xf numFmtId="0" fontId="2" fillId="0" borderId="0" xfId="2" applyNumberFormat="1" applyFont="1" applyFill="1" applyBorder="1" applyAlignment="1" applyProtection="1">
      <alignment horizontal="center" vertical="center" wrapText="1"/>
    </xf>
    <xf numFmtId="0" fontId="2" fillId="0" borderId="0" xfId="2" applyNumberFormat="1" applyFont="1" applyFill="1" applyBorder="1" applyAlignment="1" applyProtection="1">
      <alignment horizontal="left" vertical="center" wrapText="1"/>
    </xf>
    <xf numFmtId="0" fontId="2" fillId="0" borderId="1" xfId="2" applyNumberFormat="1" applyFont="1" applyFill="1" applyBorder="1" applyAlignment="1" applyProtection="1">
      <alignment horizontal="center" vertical="center" wrapText="1"/>
    </xf>
    <xf numFmtId="49" fontId="2" fillId="0" borderId="14" xfId="2" applyNumberFormat="1" applyFont="1" applyFill="1" applyBorder="1" applyAlignment="1" applyProtection="1">
      <alignment horizontal="center" vertical="center" wrapText="1"/>
    </xf>
    <xf numFmtId="49" fontId="2" fillId="0" borderId="0" xfId="2" applyNumberFormat="1" applyFont="1" applyFill="1" applyBorder="1" applyAlignment="1" applyProtection="1">
      <alignment horizontal="center" vertical="center" wrapText="1"/>
    </xf>
    <xf numFmtId="0" fontId="2" fillId="0" borderId="16" xfId="0" applyFont="1" applyBorder="1" applyAlignment="1">
      <alignment vertical="center" wrapText="1"/>
    </xf>
    <xf numFmtId="49" fontId="2" fillId="0" borderId="17" xfId="2" applyNumberFormat="1" applyFont="1" applyFill="1" applyBorder="1" applyAlignment="1" applyProtection="1">
      <alignment horizontal="center" vertical="center" wrapText="1"/>
    </xf>
    <xf numFmtId="0" fontId="2" fillId="0" borderId="18" xfId="2" applyNumberFormat="1" applyFont="1" applyFill="1" applyBorder="1" applyAlignment="1" applyProtection="1">
      <alignment vertical="center" wrapText="1"/>
    </xf>
    <xf numFmtId="0" fontId="9" fillId="0" borderId="0" xfId="2" applyNumberFormat="1" applyFont="1" applyFill="1" applyBorder="1" applyAlignment="1" applyProtection="1">
      <alignment vertical="center" wrapText="1"/>
    </xf>
    <xf numFmtId="0" fontId="2" fillId="0" borderId="4" xfId="2" applyNumberFormat="1" applyFont="1" applyFill="1" applyBorder="1" applyAlignment="1" applyProtection="1">
      <alignment horizontal="left" vertical="center" wrapText="1"/>
    </xf>
    <xf numFmtId="49" fontId="2" fillId="0" borderId="19" xfId="2" applyNumberFormat="1" applyFont="1" applyFill="1" applyBorder="1" applyAlignment="1" applyProtection="1">
      <alignment horizontal="center" vertical="center" wrapText="1"/>
    </xf>
    <xf numFmtId="0" fontId="9" fillId="0" borderId="4" xfId="2" applyNumberFormat="1" applyFont="1" applyFill="1" applyBorder="1" applyAlignment="1" applyProtection="1">
      <alignment horizontal="center" vertical="center" wrapText="1"/>
    </xf>
    <xf numFmtId="0" fontId="2" fillId="0" borderId="0" xfId="2" applyNumberFormat="1" applyFont="1" applyFill="1" applyBorder="1" applyAlignment="1" applyProtection="1">
      <alignment horizontal="left" vertical="center" wrapText="1" indent="1"/>
    </xf>
    <xf numFmtId="0" fontId="11" fillId="0" borderId="0" xfId="2" applyNumberFormat="1" applyFont="1" applyFill="1" applyBorder="1" applyAlignment="1" applyProtection="1">
      <alignment vertical="center" wrapText="1"/>
    </xf>
    <xf numFmtId="49" fontId="2" fillId="0" borderId="0" xfId="0" applyNumberFormat="1" applyFont="1" applyBorder="1"/>
    <xf numFmtId="0" fontId="2" fillId="0" borderId="0" xfId="0" applyFont="1" applyBorder="1" applyAlignment="1">
      <alignment wrapText="1"/>
    </xf>
    <xf numFmtId="0" fontId="4" fillId="0" borderId="0" xfId="0" applyFont="1" applyAlignment="1">
      <alignment horizontal="center" vertical="center" wrapText="1"/>
    </xf>
    <xf numFmtId="0" fontId="2" fillId="0" borderId="0" xfId="0" applyFont="1" applyFill="1"/>
    <xf numFmtId="0" fontId="2" fillId="0" borderId="1" xfId="0" applyFont="1" applyFill="1" applyBorder="1" applyAlignment="1">
      <alignment horizontal="center"/>
    </xf>
    <xf numFmtId="0" fontId="6" fillId="0"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5" fillId="0" borderId="0" xfId="0" applyFont="1" applyFill="1" applyAlignment="1">
      <alignment horizontal="right"/>
    </xf>
    <xf numFmtId="4"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3" fontId="2" fillId="0" borderId="1" xfId="0" applyNumberFormat="1" applyFont="1" applyFill="1" applyBorder="1" applyAlignment="1">
      <alignment horizontal="center" vertical="center"/>
    </xf>
    <xf numFmtId="164"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0" xfId="0" applyFont="1" applyFill="1" applyBorder="1"/>
    <xf numFmtId="0" fontId="5" fillId="0" borderId="0" xfId="0" applyFont="1" applyFill="1" applyAlignment="1">
      <alignment horizontal="center"/>
    </xf>
    <xf numFmtId="165" fontId="6" fillId="0" borderId="1" xfId="0" applyNumberFormat="1" applyFont="1" applyFill="1" applyBorder="1" applyAlignment="1">
      <alignment horizontal="center" vertical="center" wrapText="1"/>
    </xf>
    <xf numFmtId="0" fontId="2" fillId="0" borderId="1" xfId="0" applyFont="1" applyFill="1" applyBorder="1" applyAlignment="1"/>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wrapText="1" indent="1"/>
    </xf>
    <xf numFmtId="0" fontId="2" fillId="0" borderId="1" xfId="0" applyFont="1" applyFill="1" applyBorder="1" applyAlignment="1">
      <alignment horizontal="left" vertical="center" indent="1"/>
    </xf>
    <xf numFmtId="0" fontId="2" fillId="0" borderId="20" xfId="0" applyFont="1" applyFill="1" applyBorder="1" applyAlignment="1">
      <alignment horizontal="left" vertical="center" wrapText="1"/>
    </xf>
    <xf numFmtId="0" fontId="2" fillId="0" borderId="2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wrapText="1" indent="1"/>
    </xf>
    <xf numFmtId="0" fontId="6" fillId="0" borderId="1" xfId="0" applyFont="1" applyFill="1" applyBorder="1" applyAlignment="1">
      <alignment horizontal="left" wrapText="1" indent="1"/>
    </xf>
    <xf numFmtId="0" fontId="2" fillId="0" borderId="1" xfId="0" applyFont="1" applyFill="1" applyBorder="1"/>
    <xf numFmtId="0" fontId="2" fillId="0" borderId="1" xfId="0" applyFont="1" applyFill="1" applyBorder="1" applyAlignment="1">
      <alignment horizontal="left"/>
    </xf>
    <xf numFmtId="0" fontId="2" fillId="0" borderId="0" xfId="0" applyFont="1" applyFill="1" applyBorder="1" applyAlignment="1">
      <alignment vertical="center"/>
    </xf>
    <xf numFmtId="0" fontId="7" fillId="0" borderId="0" xfId="0" applyFont="1" applyFill="1" applyAlignment="1">
      <alignment horizontal="center"/>
    </xf>
    <xf numFmtId="0" fontId="2" fillId="0" borderId="0" xfId="0" applyFont="1" applyFill="1" applyAlignment="1">
      <alignment horizontal="center"/>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1"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49" fontId="2" fillId="0" borderId="1" xfId="0" applyNumberFormat="1" applyFont="1" applyBorder="1" applyAlignment="1">
      <alignment horizontal="left" indent="1"/>
    </xf>
    <xf numFmtId="49" fontId="2" fillId="0" borderId="1" xfId="0" applyNumberFormat="1" applyFont="1" applyBorder="1" applyAlignment="1">
      <alignment horizontal="center"/>
    </xf>
    <xf numFmtId="3" fontId="2" fillId="0" borderId="1" xfId="0" applyNumberFormat="1" applyFont="1" applyFill="1" applyBorder="1" applyAlignment="1">
      <alignment horizontal="right"/>
    </xf>
    <xf numFmtId="49" fontId="2" fillId="0" borderId="5" xfId="0" applyNumberFormat="1" applyFont="1" applyBorder="1" applyAlignment="1">
      <alignment horizontal="left"/>
    </xf>
    <xf numFmtId="49" fontId="2" fillId="0" borderId="7" xfId="0" applyNumberFormat="1" applyFont="1" applyBorder="1" applyAlignment="1">
      <alignment horizontal="center"/>
    </xf>
    <xf numFmtId="49" fontId="2" fillId="0" borderId="8" xfId="0" applyNumberFormat="1" applyFont="1" applyBorder="1" applyAlignment="1">
      <alignment horizontal="center"/>
    </xf>
    <xf numFmtId="49" fontId="2" fillId="0" borderId="9" xfId="0" applyNumberFormat="1" applyFont="1" applyBorder="1" applyAlignment="1">
      <alignment horizontal="center"/>
    </xf>
    <xf numFmtId="3" fontId="2" fillId="0" borderId="7" xfId="0" applyNumberFormat="1" applyFont="1" applyFill="1" applyBorder="1" applyAlignment="1">
      <alignment horizontal="right"/>
    </xf>
    <xf numFmtId="3" fontId="2" fillId="0" borderId="8" xfId="0" applyNumberFormat="1" applyFont="1" applyFill="1" applyBorder="1" applyAlignment="1">
      <alignment horizontal="right"/>
    </xf>
    <xf numFmtId="3" fontId="2" fillId="0" borderId="9" xfId="0" applyNumberFormat="1" applyFont="1" applyFill="1" applyBorder="1" applyAlignment="1">
      <alignment horizontal="right"/>
    </xf>
    <xf numFmtId="49" fontId="2" fillId="0" borderId="12" xfId="0" applyNumberFormat="1" applyFont="1" applyBorder="1" applyAlignment="1">
      <alignment horizontal="left" indent="1"/>
    </xf>
    <xf numFmtId="49" fontId="2" fillId="0" borderId="13" xfId="0" applyNumberFormat="1" applyFont="1" applyBorder="1" applyAlignment="1">
      <alignment horizontal="left" indent="1"/>
    </xf>
    <xf numFmtId="49" fontId="2" fillId="0" borderId="13" xfId="0" applyNumberFormat="1" applyFont="1" applyBorder="1" applyAlignment="1">
      <alignment horizontal="center"/>
    </xf>
    <xf numFmtId="4" fontId="2" fillId="0" borderId="13" xfId="0" applyNumberFormat="1" applyFont="1" applyFill="1" applyBorder="1" applyAlignment="1">
      <alignment horizontal="right"/>
    </xf>
    <xf numFmtId="4" fontId="2" fillId="0" borderId="14" xfId="0" applyNumberFormat="1" applyFont="1" applyFill="1" applyBorder="1" applyAlignment="1">
      <alignment horizontal="right"/>
    </xf>
    <xf numFmtId="49" fontId="2" fillId="0" borderId="5" xfId="0" applyNumberFormat="1" applyFont="1" applyBorder="1" applyAlignment="1">
      <alignment horizontal="left" indent="1"/>
    </xf>
    <xf numFmtId="49" fontId="2" fillId="0" borderId="1" xfId="0" applyNumberFormat="1" applyFont="1" applyBorder="1" applyAlignment="1">
      <alignment horizontal="left"/>
    </xf>
    <xf numFmtId="0" fontId="4" fillId="0" borderId="0" xfId="0" applyFont="1" applyAlignment="1">
      <alignment horizontal="center"/>
    </xf>
    <xf numFmtId="0" fontId="4" fillId="0" borderId="0" xfId="0" applyFont="1" applyBorder="1" applyAlignment="1">
      <alignment horizontal="center"/>
    </xf>
    <xf numFmtId="49" fontId="4" fillId="0" borderId="6" xfId="0" applyNumberFormat="1" applyFont="1" applyBorder="1" applyAlignment="1">
      <alignment horizontal="left"/>
    </xf>
    <xf numFmtId="0" fontId="8" fillId="0" borderId="0" xfId="0" applyFont="1" applyBorder="1" applyAlignment="1">
      <alignment horizontal="center" vertical="top"/>
    </xf>
    <xf numFmtId="0" fontId="2" fillId="0" borderId="12"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2" fillId="0" borderId="12" xfId="0" applyFont="1" applyFill="1" applyBorder="1" applyAlignment="1">
      <alignment horizontal="center"/>
    </xf>
    <xf numFmtId="0" fontId="2" fillId="0" borderId="13" xfId="0" applyFont="1" applyFill="1" applyBorder="1" applyAlignment="1">
      <alignment horizontal="center"/>
    </xf>
    <xf numFmtId="0" fontId="2" fillId="0" borderId="14"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0" xfId="0" applyFont="1" applyBorder="1" applyAlignment="1">
      <alignment horizontal="center"/>
    </xf>
    <xf numFmtId="0" fontId="2" fillId="0" borderId="11" xfId="0" applyFont="1" applyBorder="1" applyAlignment="1">
      <alignment horizontal="center"/>
    </xf>
    <xf numFmtId="0" fontId="2" fillId="0" borderId="10" xfId="0" applyFont="1" applyFill="1" applyBorder="1" applyAlignment="1">
      <alignment horizontal="center"/>
    </xf>
    <xf numFmtId="0" fontId="2" fillId="0" borderId="0" xfId="0" applyFont="1" applyFill="1" applyBorder="1" applyAlignment="1">
      <alignment horizontal="center"/>
    </xf>
    <xf numFmtId="0" fontId="2" fillId="0" borderId="11" xfId="0" applyFont="1" applyFill="1" applyBorder="1" applyAlignment="1">
      <alignment horizontal="center"/>
    </xf>
    <xf numFmtId="0" fontId="2" fillId="0" borderId="0" xfId="0" applyFont="1" applyFill="1" applyAlignment="1">
      <alignment horizontal="left" wrapText="1"/>
    </xf>
    <xf numFmtId="0" fontId="3" fillId="0" borderId="1" xfId="0" applyFont="1" applyFill="1" applyBorder="1" applyAlignment="1">
      <alignment horizontal="center" vertical="center"/>
    </xf>
    <xf numFmtId="0" fontId="12" fillId="0" borderId="7"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0" borderId="13" xfId="0" applyFont="1" applyFill="1" applyBorder="1" applyAlignment="1">
      <alignment horizontal="left" vertical="center" wrapText="1"/>
    </xf>
    <xf numFmtId="0" fontId="12" fillId="0" borderId="14" xfId="0" applyFont="1" applyFill="1" applyBorder="1" applyAlignment="1">
      <alignment horizontal="left" vertical="center" wrapText="1"/>
    </xf>
    <xf numFmtId="0" fontId="4" fillId="0" borderId="0" xfId="0" applyFont="1" applyFill="1" applyAlignment="1">
      <alignment horizontal="center" wrapText="1"/>
    </xf>
    <xf numFmtId="0" fontId="4" fillId="0" borderId="0" xfId="0" applyFont="1" applyFill="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vertical="center" wrapText="1"/>
    </xf>
    <xf numFmtId="0" fontId="2" fillId="0" borderId="5" xfId="2" applyNumberFormat="1" applyFont="1" applyFill="1" applyBorder="1" applyAlignment="1" applyProtection="1">
      <alignment horizontal="center" vertical="center" wrapText="1"/>
    </xf>
    <xf numFmtId="0" fontId="2" fillId="0" borderId="2" xfId="2" applyNumberFormat="1" applyFont="1" applyFill="1" applyBorder="1" applyAlignment="1" applyProtection="1">
      <alignment horizontal="center" vertical="center" wrapText="1"/>
    </xf>
    <xf numFmtId="49" fontId="2" fillId="0" borderId="9" xfId="2" applyNumberFormat="1" applyFont="1" applyFill="1" applyBorder="1" applyAlignment="1" applyProtection="1">
      <alignment horizontal="center" vertical="center" wrapText="1"/>
    </xf>
    <xf numFmtId="49" fontId="2" fillId="0" borderId="15" xfId="2" applyNumberFormat="1" applyFont="1" applyFill="1" applyBorder="1" applyAlignment="1" applyProtection="1">
      <alignment horizontal="center" vertical="center" wrapText="1"/>
    </xf>
  </cellXfs>
  <cellStyles count="3">
    <cellStyle name="Обычный" xfId="0" builtinId="0"/>
    <cellStyle name="Обычный_ФАКТ" xfId="1"/>
    <cellStyle name="Обычный_ФАКТ 2" xfId="2"/>
  </cellStyles>
  <dxfs count="0"/>
  <tableStyles count="0" defaultTableStyle="TableStyleMedium9" defaultPivotStyle="PivotStyleLight16"/>
  <colors>
    <mruColors>
      <color rgb="FFCCFFCC"/>
      <color rgb="FF66F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I29"/>
  <sheetViews>
    <sheetView tabSelected="1" topLeftCell="A5" zoomScale="130" zoomScaleNormal="130" workbookViewId="0">
      <selection activeCell="A6" sqref="A6"/>
    </sheetView>
  </sheetViews>
  <sheetFormatPr defaultColWidth="1.109375" defaultRowHeight="13.2" x14ac:dyDescent="0.25"/>
  <cols>
    <col min="1" max="49" width="1.109375" style="13"/>
    <col min="50" max="50" width="3.44140625" style="13" customWidth="1"/>
    <col min="51" max="16384" width="1.109375" style="13"/>
  </cols>
  <sheetData>
    <row r="1" spans="1:87" s="10" customFormat="1" ht="10.199999999999999" hidden="1" x14ac:dyDescent="0.2">
      <c r="CB1" s="11" t="s">
        <v>31</v>
      </c>
      <c r="CI1" s="11" t="s">
        <v>31</v>
      </c>
    </row>
    <row r="2" spans="1:87" s="10" customFormat="1" ht="10.199999999999999" hidden="1" x14ac:dyDescent="0.2">
      <c r="CB2" s="11" t="s">
        <v>0</v>
      </c>
      <c r="CI2" s="11" t="s">
        <v>0</v>
      </c>
    </row>
    <row r="3" spans="1:87" s="10" customFormat="1" ht="10.199999999999999" hidden="1" x14ac:dyDescent="0.2">
      <c r="CB3" s="12" t="s">
        <v>32</v>
      </c>
      <c r="CI3" s="12" t="s">
        <v>32</v>
      </c>
    </row>
    <row r="4" spans="1:87" hidden="1" x14ac:dyDescent="0.25"/>
    <row r="5" spans="1:87" s="14" customFormat="1" ht="15.6" x14ac:dyDescent="0.3">
      <c r="A5" s="90" t="s">
        <v>33</v>
      </c>
      <c r="B5" s="90"/>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c r="BI5" s="90"/>
      <c r="BJ5" s="90"/>
      <c r="BK5" s="90"/>
      <c r="BL5" s="90"/>
      <c r="BM5" s="90"/>
      <c r="BN5" s="90"/>
      <c r="BO5" s="90"/>
      <c r="BP5" s="90"/>
      <c r="BQ5" s="90"/>
      <c r="BR5" s="90"/>
      <c r="BS5" s="90"/>
      <c r="BT5" s="90"/>
      <c r="BU5" s="90"/>
      <c r="BV5" s="90"/>
      <c r="BW5" s="90"/>
      <c r="BX5" s="90"/>
      <c r="BY5" s="90"/>
      <c r="BZ5" s="90"/>
      <c r="CA5" s="90"/>
      <c r="CB5" s="90"/>
    </row>
    <row r="6" spans="1:87" s="15" customFormat="1" ht="15.6" x14ac:dyDescent="0.3">
      <c r="H6" s="91" t="s">
        <v>90</v>
      </c>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H6" s="14"/>
      <c r="BI6" s="14"/>
      <c r="BJ6" s="14"/>
      <c r="BK6" s="14"/>
      <c r="BL6" s="14"/>
      <c r="BM6" s="14"/>
      <c r="BN6" s="16" t="s">
        <v>34</v>
      </c>
      <c r="BO6" s="92" t="s">
        <v>106</v>
      </c>
      <c r="BP6" s="92"/>
      <c r="BQ6" s="92"/>
      <c r="BR6" s="17" t="s">
        <v>36</v>
      </c>
      <c r="BS6" s="14"/>
      <c r="BT6" s="14"/>
    </row>
    <row r="7" spans="1:87" s="18" customFormat="1" ht="9.6" x14ac:dyDescent="0.2">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row>
    <row r="8" spans="1:87" s="14" customFormat="1" ht="15.6" x14ac:dyDescent="0.3">
      <c r="A8" s="90" t="s">
        <v>16</v>
      </c>
      <c r="B8" s="90"/>
      <c r="C8" s="90"/>
      <c r="D8" s="90"/>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row>
    <row r="11" spans="1:87" x14ac:dyDescent="0.25">
      <c r="A11" s="100" t="s">
        <v>6</v>
      </c>
      <c r="B11" s="101"/>
      <c r="C11" s="101"/>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c r="AI11" s="101"/>
      <c r="AJ11" s="101"/>
      <c r="AK11" s="101"/>
      <c r="AL11" s="101"/>
      <c r="AM11" s="101"/>
      <c r="AN11" s="101"/>
      <c r="AO11" s="101"/>
      <c r="AP11" s="101"/>
      <c r="AQ11" s="101"/>
      <c r="AR11" s="101"/>
      <c r="AS11" s="101"/>
      <c r="AT11" s="101"/>
      <c r="AU11" s="101"/>
      <c r="AV11" s="101"/>
      <c r="AW11" s="101"/>
      <c r="AX11" s="102"/>
      <c r="AY11" s="100" t="s">
        <v>37</v>
      </c>
      <c r="AZ11" s="101"/>
      <c r="BA11" s="101"/>
      <c r="BB11" s="101"/>
      <c r="BC11" s="101"/>
      <c r="BD11" s="101"/>
      <c r="BE11" s="101"/>
      <c r="BF11" s="102"/>
      <c r="BG11" s="100" t="s">
        <v>38</v>
      </c>
      <c r="BH11" s="101"/>
      <c r="BI11" s="101"/>
      <c r="BJ11" s="101"/>
      <c r="BK11" s="101"/>
      <c r="BL11" s="101"/>
      <c r="BM11" s="102"/>
      <c r="BN11" s="100" t="s">
        <v>39</v>
      </c>
      <c r="BO11" s="101"/>
      <c r="BP11" s="101"/>
      <c r="BQ11" s="101"/>
      <c r="BR11" s="101"/>
      <c r="BS11" s="101"/>
      <c r="BT11" s="101"/>
      <c r="BU11" s="101"/>
      <c r="BV11" s="101"/>
      <c r="BW11" s="101"/>
      <c r="BX11" s="101"/>
      <c r="BY11" s="101"/>
      <c r="BZ11" s="101"/>
      <c r="CA11" s="101"/>
      <c r="CB11" s="102"/>
    </row>
    <row r="12" spans="1:87" ht="12.75" customHeight="1" x14ac:dyDescent="0.25">
      <c r="A12" s="103"/>
      <c r="B12" s="104"/>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5"/>
      <c r="AY12" s="103" t="s">
        <v>40</v>
      </c>
      <c r="AZ12" s="104"/>
      <c r="BA12" s="104"/>
      <c r="BB12" s="104"/>
      <c r="BC12" s="104"/>
      <c r="BD12" s="104"/>
      <c r="BE12" s="104"/>
      <c r="BF12" s="105"/>
      <c r="BG12" s="103"/>
      <c r="BH12" s="104"/>
      <c r="BI12" s="104"/>
      <c r="BJ12" s="104"/>
      <c r="BK12" s="104"/>
      <c r="BL12" s="104"/>
      <c r="BM12" s="105"/>
      <c r="BN12" s="106"/>
      <c r="BO12" s="107"/>
      <c r="BP12" s="107"/>
      <c r="BQ12" s="107"/>
      <c r="BR12" s="107"/>
      <c r="BS12" s="107"/>
      <c r="BT12" s="107"/>
      <c r="BU12" s="107"/>
      <c r="BV12" s="107"/>
      <c r="BW12" s="107"/>
      <c r="BX12" s="107"/>
      <c r="BY12" s="107"/>
      <c r="BZ12" s="107"/>
      <c r="CA12" s="107"/>
      <c r="CB12" s="108"/>
    </row>
    <row r="13" spans="1:87" ht="12.75" customHeight="1" x14ac:dyDescent="0.25">
      <c r="A13" s="94">
        <v>1</v>
      </c>
      <c r="B13" s="95"/>
      <c r="C13" s="95"/>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6"/>
      <c r="AY13" s="94">
        <v>2</v>
      </c>
      <c r="AZ13" s="95"/>
      <c r="BA13" s="95"/>
      <c r="BB13" s="95"/>
      <c r="BC13" s="95"/>
      <c r="BD13" s="95"/>
      <c r="BE13" s="95"/>
      <c r="BF13" s="96"/>
      <c r="BG13" s="94">
        <v>3</v>
      </c>
      <c r="BH13" s="95"/>
      <c r="BI13" s="95"/>
      <c r="BJ13" s="95"/>
      <c r="BK13" s="95"/>
      <c r="BL13" s="95"/>
      <c r="BM13" s="96"/>
      <c r="BN13" s="97">
        <v>4</v>
      </c>
      <c r="BO13" s="98"/>
      <c r="BP13" s="98"/>
      <c r="BQ13" s="98"/>
      <c r="BR13" s="98"/>
      <c r="BS13" s="98"/>
      <c r="BT13" s="98"/>
      <c r="BU13" s="98"/>
      <c r="BV13" s="98"/>
      <c r="BW13" s="98"/>
      <c r="BX13" s="98"/>
      <c r="BY13" s="98"/>
      <c r="BZ13" s="98"/>
      <c r="CA13" s="98"/>
      <c r="CB13" s="99"/>
    </row>
    <row r="14" spans="1:87" ht="15" customHeight="1" x14ac:dyDescent="0.25">
      <c r="A14" s="89" t="s">
        <v>41</v>
      </c>
      <c r="B14" s="89"/>
      <c r="C14" s="89"/>
      <c r="D14" s="89"/>
      <c r="E14" s="89"/>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74" t="s">
        <v>42</v>
      </c>
      <c r="AZ14" s="74"/>
      <c r="BA14" s="74"/>
      <c r="BB14" s="74"/>
      <c r="BC14" s="74"/>
      <c r="BD14" s="74"/>
      <c r="BE14" s="74"/>
      <c r="BF14" s="74"/>
      <c r="BG14" s="74" t="s">
        <v>43</v>
      </c>
      <c r="BH14" s="74"/>
      <c r="BI14" s="74"/>
      <c r="BJ14" s="74"/>
      <c r="BK14" s="74"/>
      <c r="BL14" s="74"/>
      <c r="BM14" s="74"/>
      <c r="BN14" s="75">
        <v>2245290</v>
      </c>
      <c r="BO14" s="75"/>
      <c r="BP14" s="75"/>
      <c r="BQ14" s="75"/>
      <c r="BR14" s="75"/>
      <c r="BS14" s="75"/>
      <c r="BT14" s="75"/>
      <c r="BU14" s="75"/>
      <c r="BV14" s="75"/>
      <c r="BW14" s="75"/>
      <c r="BX14" s="75"/>
      <c r="BY14" s="75"/>
      <c r="BZ14" s="75"/>
      <c r="CA14" s="75"/>
      <c r="CB14" s="75"/>
    </row>
    <row r="15" spans="1:87" ht="15" customHeight="1" x14ac:dyDescent="0.25">
      <c r="A15" s="89" t="s">
        <v>44</v>
      </c>
      <c r="B15" s="89"/>
      <c r="C15" s="89"/>
      <c r="D15" s="89"/>
      <c r="E15" s="89"/>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74" t="s">
        <v>45</v>
      </c>
      <c r="AZ15" s="74"/>
      <c r="BA15" s="74"/>
      <c r="BB15" s="74"/>
      <c r="BC15" s="74"/>
      <c r="BD15" s="74"/>
      <c r="BE15" s="74"/>
      <c r="BF15" s="74"/>
      <c r="BG15" s="74" t="s">
        <v>46</v>
      </c>
      <c r="BH15" s="74"/>
      <c r="BI15" s="74"/>
      <c r="BJ15" s="74"/>
      <c r="BK15" s="74"/>
      <c r="BL15" s="74"/>
      <c r="BM15" s="74"/>
      <c r="BN15" s="75">
        <v>987862</v>
      </c>
      <c r="BO15" s="75"/>
      <c r="BP15" s="75"/>
      <c r="BQ15" s="75"/>
      <c r="BR15" s="75"/>
      <c r="BS15" s="75"/>
      <c r="BT15" s="75"/>
      <c r="BU15" s="75"/>
      <c r="BV15" s="75"/>
      <c r="BW15" s="75"/>
      <c r="BX15" s="75"/>
      <c r="BY15" s="75"/>
      <c r="BZ15" s="75"/>
      <c r="CA15" s="75"/>
      <c r="CB15" s="75"/>
    </row>
    <row r="16" spans="1:87" ht="15" customHeight="1" x14ac:dyDescent="0.25">
      <c r="A16" s="89" t="s">
        <v>47</v>
      </c>
      <c r="B16" s="89"/>
      <c r="C16" s="89"/>
      <c r="D16" s="89"/>
      <c r="E16" s="89"/>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74" t="s">
        <v>48</v>
      </c>
      <c r="AZ16" s="74"/>
      <c r="BA16" s="74"/>
      <c r="BB16" s="74"/>
      <c r="BC16" s="74"/>
      <c r="BD16" s="74"/>
      <c r="BE16" s="74"/>
      <c r="BF16" s="74"/>
      <c r="BG16" s="74" t="s">
        <v>49</v>
      </c>
      <c r="BH16" s="74"/>
      <c r="BI16" s="74"/>
      <c r="BJ16" s="74"/>
      <c r="BK16" s="74"/>
      <c r="BL16" s="74"/>
      <c r="BM16" s="74"/>
      <c r="BN16" s="75">
        <f>SUM(BN17:CB23)</f>
        <v>962648</v>
      </c>
      <c r="BO16" s="75"/>
      <c r="BP16" s="75"/>
      <c r="BQ16" s="75"/>
      <c r="BR16" s="75"/>
      <c r="BS16" s="75"/>
      <c r="BT16" s="75"/>
      <c r="BU16" s="75"/>
      <c r="BV16" s="75"/>
      <c r="BW16" s="75"/>
      <c r="BX16" s="75"/>
      <c r="BY16" s="75"/>
      <c r="BZ16" s="75"/>
      <c r="CA16" s="75"/>
      <c r="CB16" s="75"/>
    </row>
    <row r="17" spans="1:87" ht="15" customHeight="1" x14ac:dyDescent="0.25">
      <c r="A17" s="73" t="s">
        <v>50</v>
      </c>
      <c r="B17" s="73"/>
      <c r="C17" s="73"/>
      <c r="D17" s="7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4" t="s">
        <v>51</v>
      </c>
      <c r="AZ17" s="74"/>
      <c r="BA17" s="74"/>
      <c r="BB17" s="74"/>
      <c r="BC17" s="74"/>
      <c r="BD17" s="74"/>
      <c r="BE17" s="74"/>
      <c r="BF17" s="74"/>
      <c r="BG17" s="74" t="s">
        <v>49</v>
      </c>
      <c r="BH17" s="74"/>
      <c r="BI17" s="74"/>
      <c r="BJ17" s="74"/>
      <c r="BK17" s="74"/>
      <c r="BL17" s="74"/>
      <c r="BM17" s="74"/>
      <c r="BN17" s="75">
        <v>92141</v>
      </c>
      <c r="BO17" s="75"/>
      <c r="BP17" s="75"/>
      <c r="BQ17" s="75"/>
      <c r="BR17" s="75"/>
      <c r="BS17" s="75"/>
      <c r="BT17" s="75"/>
      <c r="BU17" s="75"/>
      <c r="BV17" s="75"/>
      <c r="BW17" s="75"/>
      <c r="BX17" s="75"/>
      <c r="BY17" s="75"/>
      <c r="BZ17" s="75"/>
      <c r="CA17" s="75"/>
      <c r="CB17" s="75"/>
    </row>
    <row r="18" spans="1:87" ht="15" customHeight="1" x14ac:dyDescent="0.25">
      <c r="A18" s="88" t="s">
        <v>52</v>
      </c>
      <c r="B18" s="88"/>
      <c r="C18" s="88"/>
      <c r="D18" s="88"/>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74" t="s">
        <v>53</v>
      </c>
      <c r="AZ18" s="74"/>
      <c r="BA18" s="74"/>
      <c r="BB18" s="74"/>
      <c r="BC18" s="74"/>
      <c r="BD18" s="74"/>
      <c r="BE18" s="74"/>
      <c r="BF18" s="74"/>
      <c r="BG18" s="77" t="s">
        <v>49</v>
      </c>
      <c r="BH18" s="78"/>
      <c r="BI18" s="78"/>
      <c r="BJ18" s="78"/>
      <c r="BK18" s="78"/>
      <c r="BL18" s="78"/>
      <c r="BM18" s="79"/>
      <c r="BN18" s="80">
        <v>569611</v>
      </c>
      <c r="BO18" s="81"/>
      <c r="BP18" s="81"/>
      <c r="BQ18" s="81"/>
      <c r="BR18" s="81"/>
      <c r="BS18" s="81"/>
      <c r="BT18" s="81"/>
      <c r="BU18" s="81"/>
      <c r="BV18" s="81"/>
      <c r="BW18" s="81"/>
      <c r="BX18" s="81"/>
      <c r="BY18" s="81"/>
      <c r="BZ18" s="81"/>
      <c r="CA18" s="81"/>
      <c r="CB18" s="82"/>
    </row>
    <row r="19" spans="1:87" ht="15" customHeight="1" x14ac:dyDescent="0.25">
      <c r="A19" s="88" t="s">
        <v>54</v>
      </c>
      <c r="B19" s="88"/>
      <c r="C19" s="88"/>
      <c r="D19" s="88"/>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74" t="s">
        <v>55</v>
      </c>
      <c r="AZ19" s="74"/>
      <c r="BA19" s="74"/>
      <c r="BB19" s="74"/>
      <c r="BC19" s="74"/>
      <c r="BD19" s="74"/>
      <c r="BE19" s="74"/>
      <c r="BF19" s="74"/>
      <c r="BG19" s="77" t="s">
        <v>49</v>
      </c>
      <c r="BH19" s="78"/>
      <c r="BI19" s="78"/>
      <c r="BJ19" s="78"/>
      <c r="BK19" s="78"/>
      <c r="BL19" s="78"/>
      <c r="BM19" s="79"/>
      <c r="BN19" s="80">
        <v>51358</v>
      </c>
      <c r="BO19" s="81"/>
      <c r="BP19" s="81"/>
      <c r="BQ19" s="81"/>
      <c r="BR19" s="81"/>
      <c r="BS19" s="81"/>
      <c r="BT19" s="81"/>
      <c r="BU19" s="81"/>
      <c r="BV19" s="81"/>
      <c r="BW19" s="81"/>
      <c r="BX19" s="81"/>
      <c r="BY19" s="81"/>
      <c r="BZ19" s="81"/>
      <c r="CA19" s="81"/>
      <c r="CB19" s="82"/>
    </row>
    <row r="20" spans="1:87" ht="15" customHeight="1" x14ac:dyDescent="0.25">
      <c r="A20" s="73" t="s">
        <v>56</v>
      </c>
      <c r="B20" s="73"/>
      <c r="C20" s="73"/>
      <c r="D20" s="73"/>
      <c r="E20" s="73"/>
      <c r="F20" s="73"/>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4" t="s">
        <v>57</v>
      </c>
      <c r="AZ20" s="74"/>
      <c r="BA20" s="74"/>
      <c r="BB20" s="74"/>
      <c r="BC20" s="74"/>
      <c r="BD20" s="74"/>
      <c r="BE20" s="74"/>
      <c r="BF20" s="74"/>
      <c r="BG20" s="74" t="s">
        <v>49</v>
      </c>
      <c r="BH20" s="74"/>
      <c r="BI20" s="74"/>
      <c r="BJ20" s="74"/>
      <c r="BK20" s="74"/>
      <c r="BL20" s="74"/>
      <c r="BM20" s="74"/>
      <c r="BN20" s="75">
        <v>190275</v>
      </c>
      <c r="BO20" s="75"/>
      <c r="BP20" s="75"/>
      <c r="BQ20" s="75"/>
      <c r="BR20" s="75"/>
      <c r="BS20" s="75"/>
      <c r="BT20" s="75"/>
      <c r="BU20" s="75"/>
      <c r="BV20" s="75"/>
      <c r="BW20" s="75"/>
      <c r="BX20" s="75"/>
      <c r="BY20" s="75"/>
      <c r="BZ20" s="75"/>
      <c r="CA20" s="75"/>
      <c r="CB20" s="75"/>
    </row>
    <row r="21" spans="1:87" ht="15" customHeight="1" x14ac:dyDescent="0.25">
      <c r="A21" s="73" t="s">
        <v>58</v>
      </c>
      <c r="B21" s="73"/>
      <c r="C21" s="73"/>
      <c r="D21" s="73"/>
      <c r="E21" s="73"/>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4" t="s">
        <v>59</v>
      </c>
      <c r="AZ21" s="74"/>
      <c r="BA21" s="74"/>
      <c r="BB21" s="74"/>
      <c r="BC21" s="74"/>
      <c r="BD21" s="74"/>
      <c r="BE21" s="74"/>
      <c r="BF21" s="74"/>
      <c r="BG21" s="74" t="s">
        <v>49</v>
      </c>
      <c r="BH21" s="74"/>
      <c r="BI21" s="74"/>
      <c r="BJ21" s="74"/>
      <c r="BK21" s="74"/>
      <c r="BL21" s="74"/>
      <c r="BM21" s="74"/>
      <c r="BN21" s="75">
        <v>10966</v>
      </c>
      <c r="BO21" s="75"/>
      <c r="BP21" s="75"/>
      <c r="BQ21" s="75"/>
      <c r="BR21" s="75"/>
      <c r="BS21" s="75"/>
      <c r="BT21" s="75"/>
      <c r="BU21" s="75"/>
      <c r="BV21" s="75"/>
      <c r="BW21" s="75"/>
      <c r="BX21" s="75"/>
      <c r="BY21" s="75"/>
      <c r="BZ21" s="75"/>
      <c r="CA21" s="75"/>
      <c r="CB21" s="75"/>
    </row>
    <row r="22" spans="1:87" ht="15" customHeight="1" x14ac:dyDescent="0.25">
      <c r="A22" s="73" t="s">
        <v>60</v>
      </c>
      <c r="B22" s="73"/>
      <c r="C22" s="73"/>
      <c r="D22" s="7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4" t="s">
        <v>61</v>
      </c>
      <c r="AZ22" s="74"/>
      <c r="BA22" s="74"/>
      <c r="BB22" s="74"/>
      <c r="BC22" s="74"/>
      <c r="BD22" s="74"/>
      <c r="BE22" s="74"/>
      <c r="BF22" s="74"/>
      <c r="BG22" s="74" t="s">
        <v>49</v>
      </c>
      <c r="BH22" s="74"/>
      <c r="BI22" s="74"/>
      <c r="BJ22" s="74"/>
      <c r="BK22" s="74"/>
      <c r="BL22" s="74"/>
      <c r="BM22" s="74"/>
      <c r="BN22" s="75">
        <v>9624</v>
      </c>
      <c r="BO22" s="75"/>
      <c r="BP22" s="75"/>
      <c r="BQ22" s="75"/>
      <c r="BR22" s="75"/>
      <c r="BS22" s="75"/>
      <c r="BT22" s="75"/>
      <c r="BU22" s="75"/>
      <c r="BV22" s="75"/>
      <c r="BW22" s="75"/>
      <c r="BX22" s="75"/>
      <c r="BY22" s="75"/>
      <c r="BZ22" s="75"/>
      <c r="CA22" s="75"/>
      <c r="CB22" s="75"/>
    </row>
    <row r="23" spans="1:87" ht="15" customHeight="1" x14ac:dyDescent="0.25">
      <c r="A23" s="73" t="s">
        <v>62</v>
      </c>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4" t="s">
        <v>35</v>
      </c>
      <c r="AZ23" s="74"/>
      <c r="BA23" s="74"/>
      <c r="BB23" s="74"/>
      <c r="BC23" s="74"/>
      <c r="BD23" s="74"/>
      <c r="BE23" s="74"/>
      <c r="BF23" s="74"/>
      <c r="BG23" s="74" t="s">
        <v>49</v>
      </c>
      <c r="BH23" s="74"/>
      <c r="BI23" s="74"/>
      <c r="BJ23" s="74"/>
      <c r="BK23" s="74"/>
      <c r="BL23" s="74"/>
      <c r="BM23" s="74"/>
      <c r="BN23" s="75">
        <f>249538-BN20-BN21-BN22</f>
        <v>38673</v>
      </c>
      <c r="BO23" s="75"/>
      <c r="BP23" s="75"/>
      <c r="BQ23" s="75"/>
      <c r="BR23" s="75"/>
      <c r="BS23" s="75"/>
      <c r="BT23" s="75"/>
      <c r="BU23" s="75"/>
      <c r="BV23" s="75"/>
      <c r="BW23" s="75"/>
      <c r="BX23" s="75"/>
      <c r="BY23" s="75"/>
      <c r="BZ23" s="75"/>
      <c r="CA23" s="75"/>
      <c r="CB23" s="75"/>
    </row>
    <row r="24" spans="1:87" ht="15" customHeight="1" x14ac:dyDescent="0.25">
      <c r="A24" s="76" t="s">
        <v>63</v>
      </c>
      <c r="B24" s="76"/>
      <c r="C24" s="76"/>
      <c r="D24" s="76"/>
      <c r="E24" s="76"/>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7" t="s">
        <v>64</v>
      </c>
      <c r="AZ24" s="78"/>
      <c r="BA24" s="78"/>
      <c r="BB24" s="78"/>
      <c r="BC24" s="78"/>
      <c r="BD24" s="78"/>
      <c r="BE24" s="78"/>
      <c r="BF24" s="79"/>
      <c r="BG24" s="77" t="s">
        <v>65</v>
      </c>
      <c r="BH24" s="78"/>
      <c r="BI24" s="78"/>
      <c r="BJ24" s="78"/>
      <c r="BK24" s="78"/>
      <c r="BL24" s="78"/>
      <c r="BM24" s="79"/>
      <c r="BN24" s="80">
        <v>1303</v>
      </c>
      <c r="BO24" s="81"/>
      <c r="BP24" s="81"/>
      <c r="BQ24" s="81"/>
      <c r="BR24" s="81"/>
      <c r="BS24" s="81"/>
      <c r="BT24" s="81"/>
      <c r="BU24" s="81"/>
      <c r="BV24" s="81"/>
      <c r="BW24" s="81"/>
      <c r="BX24" s="81"/>
      <c r="BY24" s="81"/>
      <c r="BZ24" s="81"/>
      <c r="CA24" s="81"/>
      <c r="CB24" s="82"/>
    </row>
    <row r="25" spans="1:87" x14ac:dyDescent="0.25">
      <c r="A25" s="83"/>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5"/>
      <c r="AZ25" s="85"/>
      <c r="BA25" s="85"/>
      <c r="BB25" s="85"/>
      <c r="BC25" s="85"/>
      <c r="BD25" s="85"/>
      <c r="BE25" s="85"/>
      <c r="BF25" s="85"/>
      <c r="BG25" s="85"/>
      <c r="BH25" s="85"/>
      <c r="BI25" s="85"/>
      <c r="BJ25" s="85"/>
      <c r="BK25" s="85"/>
      <c r="BL25" s="85"/>
      <c r="BM25" s="85"/>
      <c r="BN25" s="86"/>
      <c r="BO25" s="86"/>
      <c r="BP25" s="86"/>
      <c r="BQ25" s="86"/>
      <c r="BR25" s="86"/>
      <c r="BS25" s="86"/>
      <c r="BT25" s="86"/>
      <c r="BU25" s="86"/>
      <c r="BV25" s="86"/>
      <c r="BW25" s="86"/>
      <c r="BX25" s="86"/>
      <c r="BY25" s="86"/>
      <c r="BZ25" s="86"/>
      <c r="CA25" s="86"/>
      <c r="CB25" s="87"/>
    </row>
    <row r="26" spans="1:87" ht="15" customHeight="1" x14ac:dyDescent="0.25">
      <c r="A26" s="73" t="s">
        <v>66</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4" t="s">
        <v>67</v>
      </c>
      <c r="AZ26" s="74"/>
      <c r="BA26" s="74"/>
      <c r="BB26" s="74"/>
      <c r="BC26" s="74"/>
      <c r="BD26" s="74"/>
      <c r="BE26" s="74"/>
      <c r="BF26" s="74"/>
      <c r="BG26" s="74" t="s">
        <v>68</v>
      </c>
      <c r="BH26" s="74"/>
      <c r="BI26" s="74"/>
      <c r="BJ26" s="74"/>
      <c r="BK26" s="74"/>
      <c r="BL26" s="74"/>
      <c r="BM26" s="74"/>
      <c r="BN26" s="75">
        <v>14743</v>
      </c>
      <c r="BO26" s="75"/>
      <c r="BP26" s="75"/>
      <c r="BQ26" s="75"/>
      <c r="BR26" s="75"/>
      <c r="BS26" s="75"/>
      <c r="BT26" s="75"/>
      <c r="BU26" s="75"/>
      <c r="BV26" s="75"/>
      <c r="BW26" s="75"/>
      <c r="BX26" s="75"/>
      <c r="BY26" s="75"/>
      <c r="BZ26" s="75"/>
      <c r="CA26" s="75"/>
      <c r="CB26" s="75"/>
    </row>
    <row r="27" spans="1:87" ht="15" customHeight="1" x14ac:dyDescent="0.25">
      <c r="A27" s="73" t="s">
        <v>69</v>
      </c>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4" t="s">
        <v>70</v>
      </c>
      <c r="AZ27" s="74"/>
      <c r="BA27" s="74"/>
      <c r="BB27" s="74"/>
      <c r="BC27" s="74"/>
      <c r="BD27" s="74"/>
      <c r="BE27" s="74"/>
      <c r="BF27" s="74"/>
      <c r="BG27" s="74" t="s">
        <v>65</v>
      </c>
      <c r="BH27" s="74"/>
      <c r="BI27" s="74"/>
      <c r="BJ27" s="74"/>
      <c r="BK27" s="74"/>
      <c r="BL27" s="74"/>
      <c r="BM27" s="74"/>
      <c r="BN27" s="75">
        <v>1412</v>
      </c>
      <c r="BO27" s="75"/>
      <c r="BP27" s="75"/>
      <c r="BQ27" s="75"/>
      <c r="BR27" s="75"/>
      <c r="BS27" s="75"/>
      <c r="BT27" s="75"/>
      <c r="BU27" s="75"/>
      <c r="BV27" s="75"/>
      <c r="BW27" s="75"/>
      <c r="BX27" s="75"/>
      <c r="BY27" s="75"/>
      <c r="BZ27" s="75"/>
      <c r="CA27" s="75"/>
      <c r="CB27" s="75"/>
    </row>
    <row r="28" spans="1:87" s="19" customFormat="1" ht="10.199999999999999" customHeight="1" x14ac:dyDescent="0.2">
      <c r="BN28" s="65"/>
      <c r="BO28" s="65"/>
      <c r="BP28" s="65"/>
      <c r="BQ28" s="65"/>
      <c r="BR28" s="65"/>
      <c r="BS28" s="65"/>
      <c r="BT28" s="65"/>
      <c r="BU28" s="65"/>
      <c r="BV28" s="65"/>
      <c r="BW28" s="65"/>
      <c r="BX28" s="65"/>
      <c r="BY28" s="65"/>
      <c r="BZ28" s="65"/>
      <c r="CA28" s="65"/>
      <c r="CB28" s="65"/>
      <c r="CE28" s="65"/>
      <c r="CF28" s="65"/>
      <c r="CG28" s="65"/>
      <c r="CH28" s="65"/>
      <c r="CI28" s="65"/>
    </row>
    <row r="29" spans="1:87" x14ac:dyDescent="0.25">
      <c r="BN29" s="66"/>
      <c r="BO29" s="66"/>
      <c r="BP29" s="66"/>
      <c r="BQ29" s="66"/>
      <c r="BR29" s="66"/>
      <c r="BS29" s="66"/>
      <c r="BT29" s="66"/>
      <c r="BU29" s="66"/>
      <c r="BV29" s="66"/>
      <c r="BW29" s="66"/>
      <c r="BX29" s="66"/>
      <c r="BY29" s="66"/>
      <c r="BZ29" s="66"/>
      <c r="CA29" s="66"/>
      <c r="CB29" s="66"/>
      <c r="CE29" s="66"/>
      <c r="CF29" s="66"/>
      <c r="CG29" s="66"/>
      <c r="CH29" s="66"/>
      <c r="CI29" s="66"/>
    </row>
  </sheetData>
  <mergeCells count="73">
    <mergeCell ref="A13:AX13"/>
    <mergeCell ref="AY13:BF13"/>
    <mergeCell ref="BG13:BM13"/>
    <mergeCell ref="BN13:CB13"/>
    <mergeCell ref="A11:AX11"/>
    <mergeCell ref="AY11:BF11"/>
    <mergeCell ref="BG11:BM11"/>
    <mergeCell ref="BN11:CB11"/>
    <mergeCell ref="A12:AX12"/>
    <mergeCell ref="AY12:BF12"/>
    <mergeCell ref="BG12:BM12"/>
    <mergeCell ref="BN12:CB12"/>
    <mergeCell ref="A5:CB5"/>
    <mergeCell ref="H6:BE6"/>
    <mergeCell ref="BO6:BQ6"/>
    <mergeCell ref="H7:BE7"/>
    <mergeCell ref="A8:CB8"/>
    <mergeCell ref="A14:AX14"/>
    <mergeCell ref="AY14:BF14"/>
    <mergeCell ref="BG14:BM14"/>
    <mergeCell ref="BN14:CB14"/>
    <mergeCell ref="A15:AX15"/>
    <mergeCell ref="AY15:BF15"/>
    <mergeCell ref="BG15:BM15"/>
    <mergeCell ref="BN15:CB15"/>
    <mergeCell ref="A16:AX16"/>
    <mergeCell ref="AY16:BF16"/>
    <mergeCell ref="BG16:BM16"/>
    <mergeCell ref="BN16:CB16"/>
    <mergeCell ref="A17:AX17"/>
    <mergeCell ref="AY17:BF17"/>
    <mergeCell ref="BG17:BM17"/>
    <mergeCell ref="BN17:CB17"/>
    <mergeCell ref="A18:AX18"/>
    <mergeCell ref="AY18:BF18"/>
    <mergeCell ref="BG18:BM18"/>
    <mergeCell ref="BN18:CB18"/>
    <mergeCell ref="A19:AX19"/>
    <mergeCell ref="AY19:BF19"/>
    <mergeCell ref="BG19:BM19"/>
    <mergeCell ref="BN19:CB19"/>
    <mergeCell ref="A20:AX20"/>
    <mergeCell ref="AY20:BF20"/>
    <mergeCell ref="BG20:BM20"/>
    <mergeCell ref="BN20:CB20"/>
    <mergeCell ref="A21:AX21"/>
    <mergeCell ref="AY21:BF21"/>
    <mergeCell ref="BG21:BM21"/>
    <mergeCell ref="BN21:CB21"/>
    <mergeCell ref="A22:AX22"/>
    <mergeCell ref="AY22:BF22"/>
    <mergeCell ref="BG22:BM22"/>
    <mergeCell ref="BN22:CB22"/>
    <mergeCell ref="A23:AX23"/>
    <mergeCell ref="AY23:BF23"/>
    <mergeCell ref="BG23:BM23"/>
    <mergeCell ref="BN23:CB23"/>
    <mergeCell ref="A24:AX24"/>
    <mergeCell ref="AY24:BF24"/>
    <mergeCell ref="BG24:BM24"/>
    <mergeCell ref="BN24:CB24"/>
    <mergeCell ref="A25:AX25"/>
    <mergeCell ref="AY25:BF25"/>
    <mergeCell ref="BG25:BM25"/>
    <mergeCell ref="BN25:CB25"/>
    <mergeCell ref="A26:AX26"/>
    <mergeCell ref="AY26:BF26"/>
    <mergeCell ref="BG26:BM26"/>
    <mergeCell ref="BN26:CB26"/>
    <mergeCell ref="A27:AX27"/>
    <mergeCell ref="AY27:BF27"/>
    <mergeCell ref="BG27:BM27"/>
    <mergeCell ref="BN27:CB27"/>
  </mergeCells>
  <pageMargins left="0.78740157480314965" right="0.39370078740157483" top="0.39370078740157483" bottom="0.39370078740157483" header="0.27559055118110237" footer="0.2755905511811023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9"/>
  <sheetViews>
    <sheetView topLeftCell="A5" zoomScaleNormal="100" zoomScaleSheetLayoutView="90" workbookViewId="0">
      <pane xSplit="2" ySplit="5" topLeftCell="C12" activePane="bottomRight" state="frozen"/>
      <selection activeCell="A5" sqref="A5"/>
      <selection pane="topRight" activeCell="C5" sqref="C5"/>
      <selection pane="bottomLeft" activeCell="A10" sqref="A10"/>
      <selection pane="bottomRight" activeCell="A28" sqref="A28"/>
    </sheetView>
  </sheetViews>
  <sheetFormatPr defaultColWidth="9.109375" defaultRowHeight="13.2" x14ac:dyDescent="0.25"/>
  <cols>
    <col min="1" max="1" width="7.5546875" style="39" customWidth="1"/>
    <col min="2" max="2" width="54.44140625" style="39" customWidth="1"/>
    <col min="3" max="3" width="10.33203125" style="39" customWidth="1"/>
    <col min="4" max="4" width="11.44140625" style="39" customWidth="1"/>
    <col min="5" max="5" width="11.6640625" style="39" customWidth="1"/>
    <col min="6" max="6" width="11" style="39" customWidth="1"/>
    <col min="7" max="7" width="15.5546875" style="39" customWidth="1"/>
    <col min="8" max="8" width="30.33203125" style="39" customWidth="1"/>
    <col min="9" max="9" width="20.33203125" style="39" customWidth="1"/>
    <col min="10" max="10" width="0" style="1" hidden="1" customWidth="1"/>
    <col min="11" max="252" width="9.109375" style="1"/>
    <col min="253" max="253" width="7.5546875" style="1" customWidth="1"/>
    <col min="254" max="254" width="52.109375" style="1" customWidth="1"/>
    <col min="255" max="255" width="10.5546875" style="1" customWidth="1"/>
    <col min="256" max="256" width="9.6640625" style="1" customWidth="1"/>
    <col min="257" max="257" width="11.6640625" style="1" customWidth="1"/>
    <col min="258" max="258" width="11" style="1" customWidth="1"/>
    <col min="259" max="259" width="13.88671875" style="1" customWidth="1"/>
    <col min="260" max="260" width="13.6640625" style="1" customWidth="1"/>
    <col min="261" max="261" width="20.33203125" style="1" customWidth="1"/>
    <col min="262" max="262" width="15.88671875" style="1" customWidth="1"/>
    <col min="263" max="263" width="14.44140625" style="1" customWidth="1"/>
    <col min="264" max="508" width="9.109375" style="1"/>
    <col min="509" max="509" width="7.5546875" style="1" customWidth="1"/>
    <col min="510" max="510" width="52.109375" style="1" customWidth="1"/>
    <col min="511" max="511" width="10.5546875" style="1" customWidth="1"/>
    <col min="512" max="512" width="9.6640625" style="1" customWidth="1"/>
    <col min="513" max="513" width="11.6640625" style="1" customWidth="1"/>
    <col min="514" max="514" width="11" style="1" customWidth="1"/>
    <col min="515" max="515" width="13.88671875" style="1" customWidth="1"/>
    <col min="516" max="516" width="13.6640625" style="1" customWidth="1"/>
    <col min="517" max="517" width="20.33203125" style="1" customWidth="1"/>
    <col min="518" max="518" width="15.88671875" style="1" customWidth="1"/>
    <col min="519" max="519" width="14.44140625" style="1" customWidth="1"/>
    <col min="520" max="764" width="9.109375" style="1"/>
    <col min="765" max="765" width="7.5546875" style="1" customWidth="1"/>
    <col min="766" max="766" width="52.109375" style="1" customWidth="1"/>
    <col min="767" max="767" width="10.5546875" style="1" customWidth="1"/>
    <col min="768" max="768" width="9.6640625" style="1" customWidth="1"/>
    <col min="769" max="769" width="11.6640625" style="1" customWidth="1"/>
    <col min="770" max="770" width="11" style="1" customWidth="1"/>
    <col min="771" max="771" width="13.88671875" style="1" customWidth="1"/>
    <col min="772" max="772" width="13.6640625" style="1" customWidth="1"/>
    <col min="773" max="773" width="20.33203125" style="1" customWidth="1"/>
    <col min="774" max="774" width="15.88671875" style="1" customWidth="1"/>
    <col min="775" max="775" width="14.44140625" style="1" customWidth="1"/>
    <col min="776" max="1020" width="9.109375" style="1"/>
    <col min="1021" max="1021" width="7.5546875" style="1" customWidth="1"/>
    <col min="1022" max="1022" width="52.109375" style="1" customWidth="1"/>
    <col min="1023" max="1023" width="10.5546875" style="1" customWidth="1"/>
    <col min="1024" max="1024" width="9.6640625" style="1" customWidth="1"/>
    <col min="1025" max="1025" width="11.6640625" style="1" customWidth="1"/>
    <col min="1026" max="1026" width="11" style="1" customWidth="1"/>
    <col min="1027" max="1027" width="13.88671875" style="1" customWidth="1"/>
    <col min="1028" max="1028" width="13.6640625" style="1" customWidth="1"/>
    <col min="1029" max="1029" width="20.33203125" style="1" customWidth="1"/>
    <col min="1030" max="1030" width="15.88671875" style="1" customWidth="1"/>
    <col min="1031" max="1031" width="14.44140625" style="1" customWidth="1"/>
    <col min="1032" max="1276" width="9.109375" style="1"/>
    <col min="1277" max="1277" width="7.5546875" style="1" customWidth="1"/>
    <col min="1278" max="1278" width="52.109375" style="1" customWidth="1"/>
    <col min="1279" max="1279" width="10.5546875" style="1" customWidth="1"/>
    <col min="1280" max="1280" width="9.6640625" style="1" customWidth="1"/>
    <col min="1281" max="1281" width="11.6640625" style="1" customWidth="1"/>
    <col min="1282" max="1282" width="11" style="1" customWidth="1"/>
    <col min="1283" max="1283" width="13.88671875" style="1" customWidth="1"/>
    <col min="1284" max="1284" width="13.6640625" style="1" customWidth="1"/>
    <col min="1285" max="1285" width="20.33203125" style="1" customWidth="1"/>
    <col min="1286" max="1286" width="15.88671875" style="1" customWidth="1"/>
    <col min="1287" max="1287" width="14.44140625" style="1" customWidth="1"/>
    <col min="1288" max="1532" width="9.109375" style="1"/>
    <col min="1533" max="1533" width="7.5546875" style="1" customWidth="1"/>
    <col min="1534" max="1534" width="52.109375" style="1" customWidth="1"/>
    <col min="1535" max="1535" width="10.5546875" style="1" customWidth="1"/>
    <col min="1536" max="1536" width="9.6640625" style="1" customWidth="1"/>
    <col min="1537" max="1537" width="11.6640625" style="1" customWidth="1"/>
    <col min="1538" max="1538" width="11" style="1" customWidth="1"/>
    <col min="1539" max="1539" width="13.88671875" style="1" customWidth="1"/>
    <col min="1540" max="1540" width="13.6640625" style="1" customWidth="1"/>
    <col min="1541" max="1541" width="20.33203125" style="1" customWidth="1"/>
    <col min="1542" max="1542" width="15.88671875" style="1" customWidth="1"/>
    <col min="1543" max="1543" width="14.44140625" style="1" customWidth="1"/>
    <col min="1544" max="1788" width="9.109375" style="1"/>
    <col min="1789" max="1789" width="7.5546875" style="1" customWidth="1"/>
    <col min="1790" max="1790" width="52.109375" style="1" customWidth="1"/>
    <col min="1791" max="1791" width="10.5546875" style="1" customWidth="1"/>
    <col min="1792" max="1792" width="9.6640625" style="1" customWidth="1"/>
    <col min="1793" max="1793" width="11.6640625" style="1" customWidth="1"/>
    <col min="1794" max="1794" width="11" style="1" customWidth="1"/>
    <col min="1795" max="1795" width="13.88671875" style="1" customWidth="1"/>
    <col min="1796" max="1796" width="13.6640625" style="1" customWidth="1"/>
    <col min="1797" max="1797" width="20.33203125" style="1" customWidth="1"/>
    <col min="1798" max="1798" width="15.88671875" style="1" customWidth="1"/>
    <col min="1799" max="1799" width="14.44140625" style="1" customWidth="1"/>
    <col min="1800" max="2044" width="9.109375" style="1"/>
    <col min="2045" max="2045" width="7.5546875" style="1" customWidth="1"/>
    <col min="2046" max="2046" width="52.109375" style="1" customWidth="1"/>
    <col min="2047" max="2047" width="10.5546875" style="1" customWidth="1"/>
    <col min="2048" max="2048" width="9.6640625" style="1" customWidth="1"/>
    <col min="2049" max="2049" width="11.6640625" style="1" customWidth="1"/>
    <col min="2050" max="2050" width="11" style="1" customWidth="1"/>
    <col min="2051" max="2051" width="13.88671875" style="1" customWidth="1"/>
    <col min="2052" max="2052" width="13.6640625" style="1" customWidth="1"/>
    <col min="2053" max="2053" width="20.33203125" style="1" customWidth="1"/>
    <col min="2054" max="2054" width="15.88671875" style="1" customWidth="1"/>
    <col min="2055" max="2055" width="14.44140625" style="1" customWidth="1"/>
    <col min="2056" max="2300" width="9.109375" style="1"/>
    <col min="2301" max="2301" width="7.5546875" style="1" customWidth="1"/>
    <col min="2302" max="2302" width="52.109375" style="1" customWidth="1"/>
    <col min="2303" max="2303" width="10.5546875" style="1" customWidth="1"/>
    <col min="2304" max="2304" width="9.6640625" style="1" customWidth="1"/>
    <col min="2305" max="2305" width="11.6640625" style="1" customWidth="1"/>
    <col min="2306" max="2306" width="11" style="1" customWidth="1"/>
    <col min="2307" max="2307" width="13.88671875" style="1" customWidth="1"/>
    <col min="2308" max="2308" width="13.6640625" style="1" customWidth="1"/>
    <col min="2309" max="2309" width="20.33203125" style="1" customWidth="1"/>
    <col min="2310" max="2310" width="15.88671875" style="1" customWidth="1"/>
    <col min="2311" max="2311" width="14.44140625" style="1" customWidth="1"/>
    <col min="2312" max="2556" width="9.109375" style="1"/>
    <col min="2557" max="2557" width="7.5546875" style="1" customWidth="1"/>
    <col min="2558" max="2558" width="52.109375" style="1" customWidth="1"/>
    <col min="2559" max="2559" width="10.5546875" style="1" customWidth="1"/>
    <col min="2560" max="2560" width="9.6640625" style="1" customWidth="1"/>
    <col min="2561" max="2561" width="11.6640625" style="1" customWidth="1"/>
    <col min="2562" max="2562" width="11" style="1" customWidth="1"/>
    <col min="2563" max="2563" width="13.88671875" style="1" customWidth="1"/>
    <col min="2564" max="2564" width="13.6640625" style="1" customWidth="1"/>
    <col min="2565" max="2565" width="20.33203125" style="1" customWidth="1"/>
    <col min="2566" max="2566" width="15.88671875" style="1" customWidth="1"/>
    <col min="2567" max="2567" width="14.44140625" style="1" customWidth="1"/>
    <col min="2568" max="2812" width="9.109375" style="1"/>
    <col min="2813" max="2813" width="7.5546875" style="1" customWidth="1"/>
    <col min="2814" max="2814" width="52.109375" style="1" customWidth="1"/>
    <col min="2815" max="2815" width="10.5546875" style="1" customWidth="1"/>
    <col min="2816" max="2816" width="9.6640625" style="1" customWidth="1"/>
    <col min="2817" max="2817" width="11.6640625" style="1" customWidth="1"/>
    <col min="2818" max="2818" width="11" style="1" customWidth="1"/>
    <col min="2819" max="2819" width="13.88671875" style="1" customWidth="1"/>
    <col min="2820" max="2820" width="13.6640625" style="1" customWidth="1"/>
    <col min="2821" max="2821" width="20.33203125" style="1" customWidth="1"/>
    <col min="2822" max="2822" width="15.88671875" style="1" customWidth="1"/>
    <col min="2823" max="2823" width="14.44140625" style="1" customWidth="1"/>
    <col min="2824" max="3068" width="9.109375" style="1"/>
    <col min="3069" max="3069" width="7.5546875" style="1" customWidth="1"/>
    <col min="3070" max="3070" width="52.109375" style="1" customWidth="1"/>
    <col min="3071" max="3071" width="10.5546875" style="1" customWidth="1"/>
    <col min="3072" max="3072" width="9.6640625" style="1" customWidth="1"/>
    <col min="3073" max="3073" width="11.6640625" style="1" customWidth="1"/>
    <col min="3074" max="3074" width="11" style="1" customWidth="1"/>
    <col min="3075" max="3075" width="13.88671875" style="1" customWidth="1"/>
    <col min="3076" max="3076" width="13.6640625" style="1" customWidth="1"/>
    <col min="3077" max="3077" width="20.33203125" style="1" customWidth="1"/>
    <col min="3078" max="3078" width="15.88671875" style="1" customWidth="1"/>
    <col min="3079" max="3079" width="14.44140625" style="1" customWidth="1"/>
    <col min="3080" max="3324" width="9.109375" style="1"/>
    <col min="3325" max="3325" width="7.5546875" style="1" customWidth="1"/>
    <col min="3326" max="3326" width="52.109375" style="1" customWidth="1"/>
    <col min="3327" max="3327" width="10.5546875" style="1" customWidth="1"/>
    <col min="3328" max="3328" width="9.6640625" style="1" customWidth="1"/>
    <col min="3329" max="3329" width="11.6640625" style="1" customWidth="1"/>
    <col min="3330" max="3330" width="11" style="1" customWidth="1"/>
    <col min="3331" max="3331" width="13.88671875" style="1" customWidth="1"/>
    <col min="3332" max="3332" width="13.6640625" style="1" customWidth="1"/>
    <col min="3333" max="3333" width="20.33203125" style="1" customWidth="1"/>
    <col min="3334" max="3334" width="15.88671875" style="1" customWidth="1"/>
    <col min="3335" max="3335" width="14.44140625" style="1" customWidth="1"/>
    <col min="3336" max="3580" width="9.109375" style="1"/>
    <col min="3581" max="3581" width="7.5546875" style="1" customWidth="1"/>
    <col min="3582" max="3582" width="52.109375" style="1" customWidth="1"/>
    <col min="3583" max="3583" width="10.5546875" style="1" customWidth="1"/>
    <col min="3584" max="3584" width="9.6640625" style="1" customWidth="1"/>
    <col min="3585" max="3585" width="11.6640625" style="1" customWidth="1"/>
    <col min="3586" max="3586" width="11" style="1" customWidth="1"/>
    <col min="3587" max="3587" width="13.88671875" style="1" customWidth="1"/>
    <col min="3588" max="3588" width="13.6640625" style="1" customWidth="1"/>
    <col min="3589" max="3589" width="20.33203125" style="1" customWidth="1"/>
    <col min="3590" max="3590" width="15.88671875" style="1" customWidth="1"/>
    <col min="3591" max="3591" width="14.44140625" style="1" customWidth="1"/>
    <col min="3592" max="3836" width="9.109375" style="1"/>
    <col min="3837" max="3837" width="7.5546875" style="1" customWidth="1"/>
    <col min="3838" max="3838" width="52.109375" style="1" customWidth="1"/>
    <col min="3839" max="3839" width="10.5546875" style="1" customWidth="1"/>
    <col min="3840" max="3840" width="9.6640625" style="1" customWidth="1"/>
    <col min="3841" max="3841" width="11.6640625" style="1" customWidth="1"/>
    <col min="3842" max="3842" width="11" style="1" customWidth="1"/>
    <col min="3843" max="3843" width="13.88671875" style="1" customWidth="1"/>
    <col min="3844" max="3844" width="13.6640625" style="1" customWidth="1"/>
    <col min="3845" max="3845" width="20.33203125" style="1" customWidth="1"/>
    <col min="3846" max="3846" width="15.88671875" style="1" customWidth="1"/>
    <col min="3847" max="3847" width="14.44140625" style="1" customWidth="1"/>
    <col min="3848" max="4092" width="9.109375" style="1"/>
    <col min="4093" max="4093" width="7.5546875" style="1" customWidth="1"/>
    <col min="4094" max="4094" width="52.109375" style="1" customWidth="1"/>
    <col min="4095" max="4095" width="10.5546875" style="1" customWidth="1"/>
    <col min="4096" max="4096" width="9.6640625" style="1" customWidth="1"/>
    <col min="4097" max="4097" width="11.6640625" style="1" customWidth="1"/>
    <col min="4098" max="4098" width="11" style="1" customWidth="1"/>
    <col min="4099" max="4099" width="13.88671875" style="1" customWidth="1"/>
    <col min="4100" max="4100" width="13.6640625" style="1" customWidth="1"/>
    <col min="4101" max="4101" width="20.33203125" style="1" customWidth="1"/>
    <col min="4102" max="4102" width="15.88671875" style="1" customWidth="1"/>
    <col min="4103" max="4103" width="14.44140625" style="1" customWidth="1"/>
    <col min="4104" max="4348" width="9.109375" style="1"/>
    <col min="4349" max="4349" width="7.5546875" style="1" customWidth="1"/>
    <col min="4350" max="4350" width="52.109375" style="1" customWidth="1"/>
    <col min="4351" max="4351" width="10.5546875" style="1" customWidth="1"/>
    <col min="4352" max="4352" width="9.6640625" style="1" customWidth="1"/>
    <col min="4353" max="4353" width="11.6640625" style="1" customWidth="1"/>
    <col min="4354" max="4354" width="11" style="1" customWidth="1"/>
    <col min="4355" max="4355" width="13.88671875" style="1" customWidth="1"/>
    <col min="4356" max="4356" width="13.6640625" style="1" customWidth="1"/>
    <col min="4357" max="4357" width="20.33203125" style="1" customWidth="1"/>
    <col min="4358" max="4358" width="15.88671875" style="1" customWidth="1"/>
    <col min="4359" max="4359" width="14.44140625" style="1" customWidth="1"/>
    <col min="4360" max="4604" width="9.109375" style="1"/>
    <col min="4605" max="4605" width="7.5546875" style="1" customWidth="1"/>
    <col min="4606" max="4606" width="52.109375" style="1" customWidth="1"/>
    <col min="4607" max="4607" width="10.5546875" style="1" customWidth="1"/>
    <col min="4608" max="4608" width="9.6640625" style="1" customWidth="1"/>
    <col min="4609" max="4609" width="11.6640625" style="1" customWidth="1"/>
    <col min="4610" max="4610" width="11" style="1" customWidth="1"/>
    <col min="4611" max="4611" width="13.88671875" style="1" customWidth="1"/>
    <col min="4612" max="4612" width="13.6640625" style="1" customWidth="1"/>
    <col min="4613" max="4613" width="20.33203125" style="1" customWidth="1"/>
    <col min="4614" max="4614" width="15.88671875" style="1" customWidth="1"/>
    <col min="4615" max="4615" width="14.44140625" style="1" customWidth="1"/>
    <col min="4616" max="4860" width="9.109375" style="1"/>
    <col min="4861" max="4861" width="7.5546875" style="1" customWidth="1"/>
    <col min="4862" max="4862" width="52.109375" style="1" customWidth="1"/>
    <col min="4863" max="4863" width="10.5546875" style="1" customWidth="1"/>
    <col min="4864" max="4864" width="9.6640625" style="1" customWidth="1"/>
    <col min="4865" max="4865" width="11.6640625" style="1" customWidth="1"/>
    <col min="4866" max="4866" width="11" style="1" customWidth="1"/>
    <col min="4867" max="4867" width="13.88671875" style="1" customWidth="1"/>
    <col min="4868" max="4868" width="13.6640625" style="1" customWidth="1"/>
    <col min="4869" max="4869" width="20.33203125" style="1" customWidth="1"/>
    <col min="4870" max="4870" width="15.88671875" style="1" customWidth="1"/>
    <col min="4871" max="4871" width="14.44140625" style="1" customWidth="1"/>
    <col min="4872" max="5116" width="9.109375" style="1"/>
    <col min="5117" max="5117" width="7.5546875" style="1" customWidth="1"/>
    <col min="5118" max="5118" width="52.109375" style="1" customWidth="1"/>
    <col min="5119" max="5119" width="10.5546875" style="1" customWidth="1"/>
    <col min="5120" max="5120" width="9.6640625" style="1" customWidth="1"/>
    <col min="5121" max="5121" width="11.6640625" style="1" customWidth="1"/>
    <col min="5122" max="5122" width="11" style="1" customWidth="1"/>
    <col min="5123" max="5123" width="13.88671875" style="1" customWidth="1"/>
    <col min="5124" max="5124" width="13.6640625" style="1" customWidth="1"/>
    <col min="5125" max="5125" width="20.33203125" style="1" customWidth="1"/>
    <col min="5126" max="5126" width="15.88671875" style="1" customWidth="1"/>
    <col min="5127" max="5127" width="14.44140625" style="1" customWidth="1"/>
    <col min="5128" max="5372" width="9.109375" style="1"/>
    <col min="5373" max="5373" width="7.5546875" style="1" customWidth="1"/>
    <col min="5374" max="5374" width="52.109375" style="1" customWidth="1"/>
    <col min="5375" max="5375" width="10.5546875" style="1" customWidth="1"/>
    <col min="5376" max="5376" width="9.6640625" style="1" customWidth="1"/>
    <col min="5377" max="5377" width="11.6640625" style="1" customWidth="1"/>
    <col min="5378" max="5378" width="11" style="1" customWidth="1"/>
    <col min="5379" max="5379" width="13.88671875" style="1" customWidth="1"/>
    <col min="5380" max="5380" width="13.6640625" style="1" customWidth="1"/>
    <col min="5381" max="5381" width="20.33203125" style="1" customWidth="1"/>
    <col min="5382" max="5382" width="15.88671875" style="1" customWidth="1"/>
    <col min="5383" max="5383" width="14.44140625" style="1" customWidth="1"/>
    <col min="5384" max="5628" width="9.109375" style="1"/>
    <col min="5629" max="5629" width="7.5546875" style="1" customWidth="1"/>
    <col min="5630" max="5630" width="52.109375" style="1" customWidth="1"/>
    <col min="5631" max="5631" width="10.5546875" style="1" customWidth="1"/>
    <col min="5632" max="5632" width="9.6640625" style="1" customWidth="1"/>
    <col min="5633" max="5633" width="11.6640625" style="1" customWidth="1"/>
    <col min="5634" max="5634" width="11" style="1" customWidth="1"/>
    <col min="5635" max="5635" width="13.88671875" style="1" customWidth="1"/>
    <col min="5636" max="5636" width="13.6640625" style="1" customWidth="1"/>
    <col min="5637" max="5637" width="20.33203125" style="1" customWidth="1"/>
    <col min="5638" max="5638" width="15.88671875" style="1" customWidth="1"/>
    <col min="5639" max="5639" width="14.44140625" style="1" customWidth="1"/>
    <col min="5640" max="5884" width="9.109375" style="1"/>
    <col min="5885" max="5885" width="7.5546875" style="1" customWidth="1"/>
    <col min="5886" max="5886" width="52.109375" style="1" customWidth="1"/>
    <col min="5887" max="5887" width="10.5546875" style="1" customWidth="1"/>
    <col min="5888" max="5888" width="9.6640625" style="1" customWidth="1"/>
    <col min="5889" max="5889" width="11.6640625" style="1" customWidth="1"/>
    <col min="5890" max="5890" width="11" style="1" customWidth="1"/>
    <col min="5891" max="5891" width="13.88671875" style="1" customWidth="1"/>
    <col min="5892" max="5892" width="13.6640625" style="1" customWidth="1"/>
    <col min="5893" max="5893" width="20.33203125" style="1" customWidth="1"/>
    <col min="5894" max="5894" width="15.88671875" style="1" customWidth="1"/>
    <col min="5895" max="5895" width="14.44140625" style="1" customWidth="1"/>
    <col min="5896" max="6140" width="9.109375" style="1"/>
    <col min="6141" max="6141" width="7.5546875" style="1" customWidth="1"/>
    <col min="6142" max="6142" width="52.109375" style="1" customWidth="1"/>
    <col min="6143" max="6143" width="10.5546875" style="1" customWidth="1"/>
    <col min="6144" max="6144" width="9.6640625" style="1" customWidth="1"/>
    <col min="6145" max="6145" width="11.6640625" style="1" customWidth="1"/>
    <col min="6146" max="6146" width="11" style="1" customWidth="1"/>
    <col min="6147" max="6147" width="13.88671875" style="1" customWidth="1"/>
    <col min="6148" max="6148" width="13.6640625" style="1" customWidth="1"/>
    <col min="6149" max="6149" width="20.33203125" style="1" customWidth="1"/>
    <col min="6150" max="6150" width="15.88671875" style="1" customWidth="1"/>
    <col min="6151" max="6151" width="14.44140625" style="1" customWidth="1"/>
    <col min="6152" max="6396" width="9.109375" style="1"/>
    <col min="6397" max="6397" width="7.5546875" style="1" customWidth="1"/>
    <col min="6398" max="6398" width="52.109375" style="1" customWidth="1"/>
    <col min="6399" max="6399" width="10.5546875" style="1" customWidth="1"/>
    <col min="6400" max="6400" width="9.6640625" style="1" customWidth="1"/>
    <col min="6401" max="6401" width="11.6640625" style="1" customWidth="1"/>
    <col min="6402" max="6402" width="11" style="1" customWidth="1"/>
    <col min="6403" max="6403" width="13.88671875" style="1" customWidth="1"/>
    <col min="6404" max="6404" width="13.6640625" style="1" customWidth="1"/>
    <col min="6405" max="6405" width="20.33203125" style="1" customWidth="1"/>
    <col min="6406" max="6406" width="15.88671875" style="1" customWidth="1"/>
    <col min="6407" max="6407" width="14.44140625" style="1" customWidth="1"/>
    <col min="6408" max="6652" width="9.109375" style="1"/>
    <col min="6653" max="6653" width="7.5546875" style="1" customWidth="1"/>
    <col min="6654" max="6654" width="52.109375" style="1" customWidth="1"/>
    <col min="6655" max="6655" width="10.5546875" style="1" customWidth="1"/>
    <col min="6656" max="6656" width="9.6640625" style="1" customWidth="1"/>
    <col min="6657" max="6657" width="11.6640625" style="1" customWidth="1"/>
    <col min="6658" max="6658" width="11" style="1" customWidth="1"/>
    <col min="6659" max="6659" width="13.88671875" style="1" customWidth="1"/>
    <col min="6660" max="6660" width="13.6640625" style="1" customWidth="1"/>
    <col min="6661" max="6661" width="20.33203125" style="1" customWidth="1"/>
    <col min="6662" max="6662" width="15.88671875" style="1" customWidth="1"/>
    <col min="6663" max="6663" width="14.44140625" style="1" customWidth="1"/>
    <col min="6664" max="6908" width="9.109375" style="1"/>
    <col min="6909" max="6909" width="7.5546875" style="1" customWidth="1"/>
    <col min="6910" max="6910" width="52.109375" style="1" customWidth="1"/>
    <col min="6911" max="6911" width="10.5546875" style="1" customWidth="1"/>
    <col min="6912" max="6912" width="9.6640625" style="1" customWidth="1"/>
    <col min="6913" max="6913" width="11.6640625" style="1" customWidth="1"/>
    <col min="6914" max="6914" width="11" style="1" customWidth="1"/>
    <col min="6915" max="6915" width="13.88671875" style="1" customWidth="1"/>
    <col min="6916" max="6916" width="13.6640625" style="1" customWidth="1"/>
    <col min="6917" max="6917" width="20.33203125" style="1" customWidth="1"/>
    <col min="6918" max="6918" width="15.88671875" style="1" customWidth="1"/>
    <col min="6919" max="6919" width="14.44140625" style="1" customWidth="1"/>
    <col min="6920" max="7164" width="9.109375" style="1"/>
    <col min="7165" max="7165" width="7.5546875" style="1" customWidth="1"/>
    <col min="7166" max="7166" width="52.109375" style="1" customWidth="1"/>
    <col min="7167" max="7167" width="10.5546875" style="1" customWidth="1"/>
    <col min="7168" max="7168" width="9.6640625" style="1" customWidth="1"/>
    <col min="7169" max="7169" width="11.6640625" style="1" customWidth="1"/>
    <col min="7170" max="7170" width="11" style="1" customWidth="1"/>
    <col min="7171" max="7171" width="13.88671875" style="1" customWidth="1"/>
    <col min="7172" max="7172" width="13.6640625" style="1" customWidth="1"/>
    <col min="7173" max="7173" width="20.33203125" style="1" customWidth="1"/>
    <col min="7174" max="7174" width="15.88671875" style="1" customWidth="1"/>
    <col min="7175" max="7175" width="14.44140625" style="1" customWidth="1"/>
    <col min="7176" max="7420" width="9.109375" style="1"/>
    <col min="7421" max="7421" width="7.5546875" style="1" customWidth="1"/>
    <col min="7422" max="7422" width="52.109375" style="1" customWidth="1"/>
    <col min="7423" max="7423" width="10.5546875" style="1" customWidth="1"/>
    <col min="7424" max="7424" width="9.6640625" style="1" customWidth="1"/>
    <col min="7425" max="7425" width="11.6640625" style="1" customWidth="1"/>
    <col min="7426" max="7426" width="11" style="1" customWidth="1"/>
    <col min="7427" max="7427" width="13.88671875" style="1" customWidth="1"/>
    <col min="7428" max="7428" width="13.6640625" style="1" customWidth="1"/>
    <col min="7429" max="7429" width="20.33203125" style="1" customWidth="1"/>
    <col min="7430" max="7430" width="15.88671875" style="1" customWidth="1"/>
    <col min="7431" max="7431" width="14.44140625" style="1" customWidth="1"/>
    <col min="7432" max="7676" width="9.109375" style="1"/>
    <col min="7677" max="7677" width="7.5546875" style="1" customWidth="1"/>
    <col min="7678" max="7678" width="52.109375" style="1" customWidth="1"/>
    <col min="7679" max="7679" width="10.5546875" style="1" customWidth="1"/>
    <col min="7680" max="7680" width="9.6640625" style="1" customWidth="1"/>
    <col min="7681" max="7681" width="11.6640625" style="1" customWidth="1"/>
    <col min="7682" max="7682" width="11" style="1" customWidth="1"/>
    <col min="7683" max="7683" width="13.88671875" style="1" customWidth="1"/>
    <col min="7684" max="7684" width="13.6640625" style="1" customWidth="1"/>
    <col min="7685" max="7685" width="20.33203125" style="1" customWidth="1"/>
    <col min="7686" max="7686" width="15.88671875" style="1" customWidth="1"/>
    <col min="7687" max="7687" width="14.44140625" style="1" customWidth="1"/>
    <col min="7688" max="7932" width="9.109375" style="1"/>
    <col min="7933" max="7933" width="7.5546875" style="1" customWidth="1"/>
    <col min="7934" max="7934" width="52.109375" style="1" customWidth="1"/>
    <col min="7935" max="7935" width="10.5546875" style="1" customWidth="1"/>
    <col min="7936" max="7936" width="9.6640625" style="1" customWidth="1"/>
    <col min="7937" max="7937" width="11.6640625" style="1" customWidth="1"/>
    <col min="7938" max="7938" width="11" style="1" customWidth="1"/>
    <col min="7939" max="7939" width="13.88671875" style="1" customWidth="1"/>
    <col min="7940" max="7940" width="13.6640625" style="1" customWidth="1"/>
    <col min="7941" max="7941" width="20.33203125" style="1" customWidth="1"/>
    <col min="7942" max="7942" width="15.88671875" style="1" customWidth="1"/>
    <col min="7943" max="7943" width="14.44140625" style="1" customWidth="1"/>
    <col min="7944" max="8188" width="9.109375" style="1"/>
    <col min="8189" max="8189" width="7.5546875" style="1" customWidth="1"/>
    <col min="8190" max="8190" width="52.109375" style="1" customWidth="1"/>
    <col min="8191" max="8191" width="10.5546875" style="1" customWidth="1"/>
    <col min="8192" max="8192" width="9.6640625" style="1" customWidth="1"/>
    <col min="8193" max="8193" width="11.6640625" style="1" customWidth="1"/>
    <col min="8194" max="8194" width="11" style="1" customWidth="1"/>
    <col min="8195" max="8195" width="13.88671875" style="1" customWidth="1"/>
    <col min="8196" max="8196" width="13.6640625" style="1" customWidth="1"/>
    <col min="8197" max="8197" width="20.33203125" style="1" customWidth="1"/>
    <col min="8198" max="8198" width="15.88671875" style="1" customWidth="1"/>
    <col min="8199" max="8199" width="14.44140625" style="1" customWidth="1"/>
    <col min="8200" max="8444" width="9.109375" style="1"/>
    <col min="8445" max="8445" width="7.5546875" style="1" customWidth="1"/>
    <col min="8446" max="8446" width="52.109375" style="1" customWidth="1"/>
    <col min="8447" max="8447" width="10.5546875" style="1" customWidth="1"/>
    <col min="8448" max="8448" width="9.6640625" style="1" customWidth="1"/>
    <col min="8449" max="8449" width="11.6640625" style="1" customWidth="1"/>
    <col min="8450" max="8450" width="11" style="1" customWidth="1"/>
    <col min="8451" max="8451" width="13.88671875" style="1" customWidth="1"/>
    <col min="8452" max="8452" width="13.6640625" style="1" customWidth="1"/>
    <col min="8453" max="8453" width="20.33203125" style="1" customWidth="1"/>
    <col min="8454" max="8454" width="15.88671875" style="1" customWidth="1"/>
    <col min="8455" max="8455" width="14.44140625" style="1" customWidth="1"/>
    <col min="8456" max="8700" width="9.109375" style="1"/>
    <col min="8701" max="8701" width="7.5546875" style="1" customWidth="1"/>
    <col min="8702" max="8702" width="52.109375" style="1" customWidth="1"/>
    <col min="8703" max="8703" width="10.5546875" style="1" customWidth="1"/>
    <col min="8704" max="8704" width="9.6640625" style="1" customWidth="1"/>
    <col min="8705" max="8705" width="11.6640625" style="1" customWidth="1"/>
    <col min="8706" max="8706" width="11" style="1" customWidth="1"/>
    <col min="8707" max="8707" width="13.88671875" style="1" customWidth="1"/>
    <col min="8708" max="8708" width="13.6640625" style="1" customWidth="1"/>
    <col min="8709" max="8709" width="20.33203125" style="1" customWidth="1"/>
    <col min="8710" max="8710" width="15.88671875" style="1" customWidth="1"/>
    <col min="8711" max="8711" width="14.44140625" style="1" customWidth="1"/>
    <col min="8712" max="8956" width="9.109375" style="1"/>
    <col min="8957" max="8957" width="7.5546875" style="1" customWidth="1"/>
    <col min="8958" max="8958" width="52.109375" style="1" customWidth="1"/>
    <col min="8959" max="8959" width="10.5546875" style="1" customWidth="1"/>
    <col min="8960" max="8960" width="9.6640625" style="1" customWidth="1"/>
    <col min="8961" max="8961" width="11.6640625" style="1" customWidth="1"/>
    <col min="8962" max="8962" width="11" style="1" customWidth="1"/>
    <col min="8963" max="8963" width="13.88671875" style="1" customWidth="1"/>
    <col min="8964" max="8964" width="13.6640625" style="1" customWidth="1"/>
    <col min="8965" max="8965" width="20.33203125" style="1" customWidth="1"/>
    <col min="8966" max="8966" width="15.88671875" style="1" customWidth="1"/>
    <col min="8967" max="8967" width="14.44140625" style="1" customWidth="1"/>
    <col min="8968" max="9212" width="9.109375" style="1"/>
    <col min="9213" max="9213" width="7.5546875" style="1" customWidth="1"/>
    <col min="9214" max="9214" width="52.109375" style="1" customWidth="1"/>
    <col min="9215" max="9215" width="10.5546875" style="1" customWidth="1"/>
    <col min="9216" max="9216" width="9.6640625" style="1" customWidth="1"/>
    <col min="9217" max="9217" width="11.6640625" style="1" customWidth="1"/>
    <col min="9218" max="9218" width="11" style="1" customWidth="1"/>
    <col min="9219" max="9219" width="13.88671875" style="1" customWidth="1"/>
    <col min="9220" max="9220" width="13.6640625" style="1" customWidth="1"/>
    <col min="9221" max="9221" width="20.33203125" style="1" customWidth="1"/>
    <col min="9222" max="9222" width="15.88671875" style="1" customWidth="1"/>
    <col min="9223" max="9223" width="14.44140625" style="1" customWidth="1"/>
    <col min="9224" max="9468" width="9.109375" style="1"/>
    <col min="9469" max="9469" width="7.5546875" style="1" customWidth="1"/>
    <col min="9470" max="9470" width="52.109375" style="1" customWidth="1"/>
    <col min="9471" max="9471" width="10.5546875" style="1" customWidth="1"/>
    <col min="9472" max="9472" width="9.6640625" style="1" customWidth="1"/>
    <col min="9473" max="9473" width="11.6640625" style="1" customWidth="1"/>
    <col min="9474" max="9474" width="11" style="1" customWidth="1"/>
    <col min="9475" max="9475" width="13.88671875" style="1" customWidth="1"/>
    <col min="9476" max="9476" width="13.6640625" style="1" customWidth="1"/>
    <col min="9477" max="9477" width="20.33203125" style="1" customWidth="1"/>
    <col min="9478" max="9478" width="15.88671875" style="1" customWidth="1"/>
    <col min="9479" max="9479" width="14.44140625" style="1" customWidth="1"/>
    <col min="9480" max="9724" width="9.109375" style="1"/>
    <col min="9725" max="9725" width="7.5546875" style="1" customWidth="1"/>
    <col min="9726" max="9726" width="52.109375" style="1" customWidth="1"/>
    <col min="9727" max="9727" width="10.5546875" style="1" customWidth="1"/>
    <col min="9728" max="9728" width="9.6640625" style="1" customWidth="1"/>
    <col min="9729" max="9729" width="11.6640625" style="1" customWidth="1"/>
    <col min="9730" max="9730" width="11" style="1" customWidth="1"/>
    <col min="9731" max="9731" width="13.88671875" style="1" customWidth="1"/>
    <col min="9732" max="9732" width="13.6640625" style="1" customWidth="1"/>
    <col min="9733" max="9733" width="20.33203125" style="1" customWidth="1"/>
    <col min="9734" max="9734" width="15.88671875" style="1" customWidth="1"/>
    <col min="9735" max="9735" width="14.44140625" style="1" customWidth="1"/>
    <col min="9736" max="9980" width="9.109375" style="1"/>
    <col min="9981" max="9981" width="7.5546875" style="1" customWidth="1"/>
    <col min="9982" max="9982" width="52.109375" style="1" customWidth="1"/>
    <col min="9983" max="9983" width="10.5546875" style="1" customWidth="1"/>
    <col min="9984" max="9984" width="9.6640625" style="1" customWidth="1"/>
    <col min="9985" max="9985" width="11.6640625" style="1" customWidth="1"/>
    <col min="9986" max="9986" width="11" style="1" customWidth="1"/>
    <col min="9987" max="9987" width="13.88671875" style="1" customWidth="1"/>
    <col min="9988" max="9988" width="13.6640625" style="1" customWidth="1"/>
    <col min="9989" max="9989" width="20.33203125" style="1" customWidth="1"/>
    <col min="9990" max="9990" width="15.88671875" style="1" customWidth="1"/>
    <col min="9991" max="9991" width="14.44140625" style="1" customWidth="1"/>
    <col min="9992" max="10236" width="9.109375" style="1"/>
    <col min="10237" max="10237" width="7.5546875" style="1" customWidth="1"/>
    <col min="10238" max="10238" width="52.109375" style="1" customWidth="1"/>
    <col min="10239" max="10239" width="10.5546875" style="1" customWidth="1"/>
    <col min="10240" max="10240" width="9.6640625" style="1" customWidth="1"/>
    <col min="10241" max="10241" width="11.6640625" style="1" customWidth="1"/>
    <col min="10242" max="10242" width="11" style="1" customWidth="1"/>
    <col min="10243" max="10243" width="13.88671875" style="1" customWidth="1"/>
    <col min="10244" max="10244" width="13.6640625" style="1" customWidth="1"/>
    <col min="10245" max="10245" width="20.33203125" style="1" customWidth="1"/>
    <col min="10246" max="10246" width="15.88671875" style="1" customWidth="1"/>
    <col min="10247" max="10247" width="14.44140625" style="1" customWidth="1"/>
    <col min="10248" max="10492" width="9.109375" style="1"/>
    <col min="10493" max="10493" width="7.5546875" style="1" customWidth="1"/>
    <col min="10494" max="10494" width="52.109375" style="1" customWidth="1"/>
    <col min="10495" max="10495" width="10.5546875" style="1" customWidth="1"/>
    <col min="10496" max="10496" width="9.6640625" style="1" customWidth="1"/>
    <col min="10497" max="10497" width="11.6640625" style="1" customWidth="1"/>
    <col min="10498" max="10498" width="11" style="1" customWidth="1"/>
    <col min="10499" max="10499" width="13.88671875" style="1" customWidth="1"/>
    <col min="10500" max="10500" width="13.6640625" style="1" customWidth="1"/>
    <col min="10501" max="10501" width="20.33203125" style="1" customWidth="1"/>
    <col min="10502" max="10502" width="15.88671875" style="1" customWidth="1"/>
    <col min="10503" max="10503" width="14.44140625" style="1" customWidth="1"/>
    <col min="10504" max="10748" width="9.109375" style="1"/>
    <col min="10749" max="10749" width="7.5546875" style="1" customWidth="1"/>
    <col min="10750" max="10750" width="52.109375" style="1" customWidth="1"/>
    <col min="10751" max="10751" width="10.5546875" style="1" customWidth="1"/>
    <col min="10752" max="10752" width="9.6640625" style="1" customWidth="1"/>
    <col min="10753" max="10753" width="11.6640625" style="1" customWidth="1"/>
    <col min="10754" max="10754" width="11" style="1" customWidth="1"/>
    <col min="10755" max="10755" width="13.88671875" style="1" customWidth="1"/>
    <col min="10756" max="10756" width="13.6640625" style="1" customWidth="1"/>
    <col min="10757" max="10757" width="20.33203125" style="1" customWidth="1"/>
    <col min="10758" max="10758" width="15.88671875" style="1" customWidth="1"/>
    <col min="10759" max="10759" width="14.44140625" style="1" customWidth="1"/>
    <col min="10760" max="11004" width="9.109375" style="1"/>
    <col min="11005" max="11005" width="7.5546875" style="1" customWidth="1"/>
    <col min="11006" max="11006" width="52.109375" style="1" customWidth="1"/>
    <col min="11007" max="11007" width="10.5546875" style="1" customWidth="1"/>
    <col min="11008" max="11008" width="9.6640625" style="1" customWidth="1"/>
    <col min="11009" max="11009" width="11.6640625" style="1" customWidth="1"/>
    <col min="11010" max="11010" width="11" style="1" customWidth="1"/>
    <col min="11011" max="11011" width="13.88671875" style="1" customWidth="1"/>
    <col min="11012" max="11012" width="13.6640625" style="1" customWidth="1"/>
    <col min="11013" max="11013" width="20.33203125" style="1" customWidth="1"/>
    <col min="11014" max="11014" width="15.88671875" style="1" customWidth="1"/>
    <col min="11015" max="11015" width="14.44140625" style="1" customWidth="1"/>
    <col min="11016" max="11260" width="9.109375" style="1"/>
    <col min="11261" max="11261" width="7.5546875" style="1" customWidth="1"/>
    <col min="11262" max="11262" width="52.109375" style="1" customWidth="1"/>
    <col min="11263" max="11263" width="10.5546875" style="1" customWidth="1"/>
    <col min="11264" max="11264" width="9.6640625" style="1" customWidth="1"/>
    <col min="11265" max="11265" width="11.6640625" style="1" customWidth="1"/>
    <col min="11266" max="11266" width="11" style="1" customWidth="1"/>
    <col min="11267" max="11267" width="13.88671875" style="1" customWidth="1"/>
    <col min="11268" max="11268" width="13.6640625" style="1" customWidth="1"/>
    <col min="11269" max="11269" width="20.33203125" style="1" customWidth="1"/>
    <col min="11270" max="11270" width="15.88671875" style="1" customWidth="1"/>
    <col min="11271" max="11271" width="14.44140625" style="1" customWidth="1"/>
    <col min="11272" max="11516" width="9.109375" style="1"/>
    <col min="11517" max="11517" width="7.5546875" style="1" customWidth="1"/>
    <col min="11518" max="11518" width="52.109375" style="1" customWidth="1"/>
    <col min="11519" max="11519" width="10.5546875" style="1" customWidth="1"/>
    <col min="11520" max="11520" width="9.6640625" style="1" customWidth="1"/>
    <col min="11521" max="11521" width="11.6640625" style="1" customWidth="1"/>
    <col min="11522" max="11522" width="11" style="1" customWidth="1"/>
    <col min="11523" max="11523" width="13.88671875" style="1" customWidth="1"/>
    <col min="11524" max="11524" width="13.6640625" style="1" customWidth="1"/>
    <col min="11525" max="11525" width="20.33203125" style="1" customWidth="1"/>
    <col min="11526" max="11526" width="15.88671875" style="1" customWidth="1"/>
    <col min="11527" max="11527" width="14.44140625" style="1" customWidth="1"/>
    <col min="11528" max="11772" width="9.109375" style="1"/>
    <col min="11773" max="11773" width="7.5546875" style="1" customWidth="1"/>
    <col min="11774" max="11774" width="52.109375" style="1" customWidth="1"/>
    <col min="11775" max="11775" width="10.5546875" style="1" customWidth="1"/>
    <col min="11776" max="11776" width="9.6640625" style="1" customWidth="1"/>
    <col min="11777" max="11777" width="11.6640625" style="1" customWidth="1"/>
    <col min="11778" max="11778" width="11" style="1" customWidth="1"/>
    <col min="11779" max="11779" width="13.88671875" style="1" customWidth="1"/>
    <col min="11780" max="11780" width="13.6640625" style="1" customWidth="1"/>
    <col min="11781" max="11781" width="20.33203125" style="1" customWidth="1"/>
    <col min="11782" max="11782" width="15.88671875" style="1" customWidth="1"/>
    <col min="11783" max="11783" width="14.44140625" style="1" customWidth="1"/>
    <col min="11784" max="12028" width="9.109375" style="1"/>
    <col min="12029" max="12029" width="7.5546875" style="1" customWidth="1"/>
    <col min="12030" max="12030" width="52.109375" style="1" customWidth="1"/>
    <col min="12031" max="12031" width="10.5546875" style="1" customWidth="1"/>
    <col min="12032" max="12032" width="9.6640625" style="1" customWidth="1"/>
    <col min="12033" max="12033" width="11.6640625" style="1" customWidth="1"/>
    <col min="12034" max="12034" width="11" style="1" customWidth="1"/>
    <col min="12035" max="12035" width="13.88671875" style="1" customWidth="1"/>
    <col min="12036" max="12036" width="13.6640625" style="1" customWidth="1"/>
    <col min="12037" max="12037" width="20.33203125" style="1" customWidth="1"/>
    <col min="12038" max="12038" width="15.88671875" style="1" customWidth="1"/>
    <col min="12039" max="12039" width="14.44140625" style="1" customWidth="1"/>
    <col min="12040" max="12284" width="9.109375" style="1"/>
    <col min="12285" max="12285" width="7.5546875" style="1" customWidth="1"/>
    <col min="12286" max="12286" width="52.109375" style="1" customWidth="1"/>
    <col min="12287" max="12287" width="10.5546875" style="1" customWidth="1"/>
    <col min="12288" max="12288" width="9.6640625" style="1" customWidth="1"/>
    <col min="12289" max="12289" width="11.6640625" style="1" customWidth="1"/>
    <col min="12290" max="12290" width="11" style="1" customWidth="1"/>
    <col min="12291" max="12291" width="13.88671875" style="1" customWidth="1"/>
    <col min="12292" max="12292" width="13.6640625" style="1" customWidth="1"/>
    <col min="12293" max="12293" width="20.33203125" style="1" customWidth="1"/>
    <col min="12294" max="12294" width="15.88671875" style="1" customWidth="1"/>
    <col min="12295" max="12295" width="14.44140625" style="1" customWidth="1"/>
    <col min="12296" max="12540" width="9.109375" style="1"/>
    <col min="12541" max="12541" width="7.5546875" style="1" customWidth="1"/>
    <col min="12542" max="12542" width="52.109375" style="1" customWidth="1"/>
    <col min="12543" max="12543" width="10.5546875" style="1" customWidth="1"/>
    <col min="12544" max="12544" width="9.6640625" style="1" customWidth="1"/>
    <col min="12545" max="12545" width="11.6640625" style="1" customWidth="1"/>
    <col min="12546" max="12546" width="11" style="1" customWidth="1"/>
    <col min="12547" max="12547" width="13.88671875" style="1" customWidth="1"/>
    <col min="12548" max="12548" width="13.6640625" style="1" customWidth="1"/>
    <col min="12549" max="12549" width="20.33203125" style="1" customWidth="1"/>
    <col min="12550" max="12550" width="15.88671875" style="1" customWidth="1"/>
    <col min="12551" max="12551" width="14.44140625" style="1" customWidth="1"/>
    <col min="12552" max="12796" width="9.109375" style="1"/>
    <col min="12797" max="12797" width="7.5546875" style="1" customWidth="1"/>
    <col min="12798" max="12798" width="52.109375" style="1" customWidth="1"/>
    <col min="12799" max="12799" width="10.5546875" style="1" customWidth="1"/>
    <col min="12800" max="12800" width="9.6640625" style="1" customWidth="1"/>
    <col min="12801" max="12801" width="11.6640625" style="1" customWidth="1"/>
    <col min="12802" max="12802" width="11" style="1" customWidth="1"/>
    <col min="12803" max="12803" width="13.88671875" style="1" customWidth="1"/>
    <col min="12804" max="12804" width="13.6640625" style="1" customWidth="1"/>
    <col min="12805" max="12805" width="20.33203125" style="1" customWidth="1"/>
    <col min="12806" max="12806" width="15.88671875" style="1" customWidth="1"/>
    <col min="12807" max="12807" width="14.44140625" style="1" customWidth="1"/>
    <col min="12808" max="13052" width="9.109375" style="1"/>
    <col min="13053" max="13053" width="7.5546875" style="1" customWidth="1"/>
    <col min="13054" max="13054" width="52.109375" style="1" customWidth="1"/>
    <col min="13055" max="13055" width="10.5546875" style="1" customWidth="1"/>
    <col min="13056" max="13056" width="9.6640625" style="1" customWidth="1"/>
    <col min="13057" max="13057" width="11.6640625" style="1" customWidth="1"/>
    <col min="13058" max="13058" width="11" style="1" customWidth="1"/>
    <col min="13059" max="13059" width="13.88671875" style="1" customWidth="1"/>
    <col min="13060" max="13060" width="13.6640625" style="1" customWidth="1"/>
    <col min="13061" max="13061" width="20.33203125" style="1" customWidth="1"/>
    <col min="13062" max="13062" width="15.88671875" style="1" customWidth="1"/>
    <col min="13063" max="13063" width="14.44140625" style="1" customWidth="1"/>
    <col min="13064" max="13308" width="9.109375" style="1"/>
    <col min="13309" max="13309" width="7.5546875" style="1" customWidth="1"/>
    <col min="13310" max="13310" width="52.109375" style="1" customWidth="1"/>
    <col min="13311" max="13311" width="10.5546875" style="1" customWidth="1"/>
    <col min="13312" max="13312" width="9.6640625" style="1" customWidth="1"/>
    <col min="13313" max="13313" width="11.6640625" style="1" customWidth="1"/>
    <col min="13314" max="13314" width="11" style="1" customWidth="1"/>
    <col min="13315" max="13315" width="13.88671875" style="1" customWidth="1"/>
    <col min="13316" max="13316" width="13.6640625" style="1" customWidth="1"/>
    <col min="13317" max="13317" width="20.33203125" style="1" customWidth="1"/>
    <col min="13318" max="13318" width="15.88671875" style="1" customWidth="1"/>
    <col min="13319" max="13319" width="14.44140625" style="1" customWidth="1"/>
    <col min="13320" max="13564" width="9.109375" style="1"/>
    <col min="13565" max="13565" width="7.5546875" style="1" customWidth="1"/>
    <col min="13566" max="13566" width="52.109375" style="1" customWidth="1"/>
    <col min="13567" max="13567" width="10.5546875" style="1" customWidth="1"/>
    <col min="13568" max="13568" width="9.6640625" style="1" customWidth="1"/>
    <col min="13569" max="13569" width="11.6640625" style="1" customWidth="1"/>
    <col min="13570" max="13570" width="11" style="1" customWidth="1"/>
    <col min="13571" max="13571" width="13.88671875" style="1" customWidth="1"/>
    <col min="13572" max="13572" width="13.6640625" style="1" customWidth="1"/>
    <col min="13573" max="13573" width="20.33203125" style="1" customWidth="1"/>
    <col min="13574" max="13574" width="15.88671875" style="1" customWidth="1"/>
    <col min="13575" max="13575" width="14.44140625" style="1" customWidth="1"/>
    <col min="13576" max="13820" width="9.109375" style="1"/>
    <col min="13821" max="13821" width="7.5546875" style="1" customWidth="1"/>
    <col min="13822" max="13822" width="52.109375" style="1" customWidth="1"/>
    <col min="13823" max="13823" width="10.5546875" style="1" customWidth="1"/>
    <col min="13824" max="13824" width="9.6640625" style="1" customWidth="1"/>
    <col min="13825" max="13825" width="11.6640625" style="1" customWidth="1"/>
    <col min="13826" max="13826" width="11" style="1" customWidth="1"/>
    <col min="13827" max="13827" width="13.88671875" style="1" customWidth="1"/>
    <col min="13828" max="13828" width="13.6640625" style="1" customWidth="1"/>
    <col min="13829" max="13829" width="20.33203125" style="1" customWidth="1"/>
    <col min="13830" max="13830" width="15.88671875" style="1" customWidth="1"/>
    <col min="13831" max="13831" width="14.44140625" style="1" customWidth="1"/>
    <col min="13832" max="14076" width="9.109375" style="1"/>
    <col min="14077" max="14077" width="7.5546875" style="1" customWidth="1"/>
    <col min="14078" max="14078" width="52.109375" style="1" customWidth="1"/>
    <col min="14079" max="14079" width="10.5546875" style="1" customWidth="1"/>
    <col min="14080" max="14080" width="9.6640625" style="1" customWidth="1"/>
    <col min="14081" max="14081" width="11.6640625" style="1" customWidth="1"/>
    <col min="14082" max="14082" width="11" style="1" customWidth="1"/>
    <col min="14083" max="14083" width="13.88671875" style="1" customWidth="1"/>
    <col min="14084" max="14084" width="13.6640625" style="1" customWidth="1"/>
    <col min="14085" max="14085" width="20.33203125" style="1" customWidth="1"/>
    <col min="14086" max="14086" width="15.88671875" style="1" customWidth="1"/>
    <col min="14087" max="14087" width="14.44140625" style="1" customWidth="1"/>
    <col min="14088" max="14332" width="9.109375" style="1"/>
    <col min="14333" max="14333" width="7.5546875" style="1" customWidth="1"/>
    <col min="14334" max="14334" width="52.109375" style="1" customWidth="1"/>
    <col min="14335" max="14335" width="10.5546875" style="1" customWidth="1"/>
    <col min="14336" max="14336" width="9.6640625" style="1" customWidth="1"/>
    <col min="14337" max="14337" width="11.6640625" style="1" customWidth="1"/>
    <col min="14338" max="14338" width="11" style="1" customWidth="1"/>
    <col min="14339" max="14339" width="13.88671875" style="1" customWidth="1"/>
    <col min="14340" max="14340" width="13.6640625" style="1" customWidth="1"/>
    <col min="14341" max="14341" width="20.33203125" style="1" customWidth="1"/>
    <col min="14342" max="14342" width="15.88671875" style="1" customWidth="1"/>
    <col min="14343" max="14343" width="14.44140625" style="1" customWidth="1"/>
    <col min="14344" max="14588" width="9.109375" style="1"/>
    <col min="14589" max="14589" width="7.5546875" style="1" customWidth="1"/>
    <col min="14590" max="14590" width="52.109375" style="1" customWidth="1"/>
    <col min="14591" max="14591" width="10.5546875" style="1" customWidth="1"/>
    <col min="14592" max="14592" width="9.6640625" style="1" customWidth="1"/>
    <col min="14593" max="14593" width="11.6640625" style="1" customWidth="1"/>
    <col min="14594" max="14594" width="11" style="1" customWidth="1"/>
    <col min="14595" max="14595" width="13.88671875" style="1" customWidth="1"/>
    <col min="14596" max="14596" width="13.6640625" style="1" customWidth="1"/>
    <col min="14597" max="14597" width="20.33203125" style="1" customWidth="1"/>
    <col min="14598" max="14598" width="15.88671875" style="1" customWidth="1"/>
    <col min="14599" max="14599" width="14.44140625" style="1" customWidth="1"/>
    <col min="14600" max="14844" width="9.109375" style="1"/>
    <col min="14845" max="14845" width="7.5546875" style="1" customWidth="1"/>
    <col min="14846" max="14846" width="52.109375" style="1" customWidth="1"/>
    <col min="14847" max="14847" width="10.5546875" style="1" customWidth="1"/>
    <col min="14848" max="14848" width="9.6640625" style="1" customWidth="1"/>
    <col min="14849" max="14849" width="11.6640625" style="1" customWidth="1"/>
    <col min="14850" max="14850" width="11" style="1" customWidth="1"/>
    <col min="14851" max="14851" width="13.88671875" style="1" customWidth="1"/>
    <col min="14852" max="14852" width="13.6640625" style="1" customWidth="1"/>
    <col min="14853" max="14853" width="20.33203125" style="1" customWidth="1"/>
    <col min="14854" max="14854" width="15.88671875" style="1" customWidth="1"/>
    <col min="14855" max="14855" width="14.44140625" style="1" customWidth="1"/>
    <col min="14856" max="15100" width="9.109375" style="1"/>
    <col min="15101" max="15101" width="7.5546875" style="1" customWidth="1"/>
    <col min="15102" max="15102" width="52.109375" style="1" customWidth="1"/>
    <col min="15103" max="15103" width="10.5546875" style="1" customWidth="1"/>
    <col min="15104" max="15104" width="9.6640625" style="1" customWidth="1"/>
    <col min="15105" max="15105" width="11.6640625" style="1" customWidth="1"/>
    <col min="15106" max="15106" width="11" style="1" customWidth="1"/>
    <col min="15107" max="15107" width="13.88671875" style="1" customWidth="1"/>
    <col min="15108" max="15108" width="13.6640625" style="1" customWidth="1"/>
    <col min="15109" max="15109" width="20.33203125" style="1" customWidth="1"/>
    <col min="15110" max="15110" width="15.88671875" style="1" customWidth="1"/>
    <col min="15111" max="15111" width="14.44140625" style="1" customWidth="1"/>
    <col min="15112" max="15356" width="9.109375" style="1"/>
    <col min="15357" max="15357" width="7.5546875" style="1" customWidth="1"/>
    <col min="15358" max="15358" width="52.109375" style="1" customWidth="1"/>
    <col min="15359" max="15359" width="10.5546875" style="1" customWidth="1"/>
    <col min="15360" max="15360" width="9.6640625" style="1" customWidth="1"/>
    <col min="15361" max="15361" width="11.6640625" style="1" customWidth="1"/>
    <col min="15362" max="15362" width="11" style="1" customWidth="1"/>
    <col min="15363" max="15363" width="13.88671875" style="1" customWidth="1"/>
    <col min="15364" max="15364" width="13.6640625" style="1" customWidth="1"/>
    <col min="15365" max="15365" width="20.33203125" style="1" customWidth="1"/>
    <col min="15366" max="15366" width="15.88671875" style="1" customWidth="1"/>
    <col min="15367" max="15367" width="14.44140625" style="1" customWidth="1"/>
    <col min="15368" max="15612" width="9.109375" style="1"/>
    <col min="15613" max="15613" width="7.5546875" style="1" customWidth="1"/>
    <col min="15614" max="15614" width="52.109375" style="1" customWidth="1"/>
    <col min="15615" max="15615" width="10.5546875" style="1" customWidth="1"/>
    <col min="15616" max="15616" width="9.6640625" style="1" customWidth="1"/>
    <col min="15617" max="15617" width="11.6640625" style="1" customWidth="1"/>
    <col min="15618" max="15618" width="11" style="1" customWidth="1"/>
    <col min="15619" max="15619" width="13.88671875" style="1" customWidth="1"/>
    <col min="15620" max="15620" width="13.6640625" style="1" customWidth="1"/>
    <col min="15621" max="15621" width="20.33203125" style="1" customWidth="1"/>
    <col min="15622" max="15622" width="15.88671875" style="1" customWidth="1"/>
    <col min="15623" max="15623" width="14.44140625" style="1" customWidth="1"/>
    <col min="15624" max="15868" width="9.109375" style="1"/>
    <col min="15869" max="15869" width="7.5546875" style="1" customWidth="1"/>
    <col min="15870" max="15870" width="52.109375" style="1" customWidth="1"/>
    <col min="15871" max="15871" width="10.5546875" style="1" customWidth="1"/>
    <col min="15872" max="15872" width="9.6640625" style="1" customWidth="1"/>
    <col min="15873" max="15873" width="11.6640625" style="1" customWidth="1"/>
    <col min="15874" max="15874" width="11" style="1" customWidth="1"/>
    <col min="15875" max="15875" width="13.88671875" style="1" customWidth="1"/>
    <col min="15876" max="15876" width="13.6640625" style="1" customWidth="1"/>
    <col min="15877" max="15877" width="20.33203125" style="1" customWidth="1"/>
    <col min="15878" max="15878" width="15.88671875" style="1" customWidth="1"/>
    <col min="15879" max="15879" width="14.44140625" style="1" customWidth="1"/>
    <col min="15880" max="16124" width="9.109375" style="1"/>
    <col min="16125" max="16125" width="7.5546875" style="1" customWidth="1"/>
    <col min="16126" max="16126" width="52.109375" style="1" customWidth="1"/>
    <col min="16127" max="16127" width="10.5546875" style="1" customWidth="1"/>
    <col min="16128" max="16128" width="9.6640625" style="1" customWidth="1"/>
    <col min="16129" max="16129" width="11.6640625" style="1" customWidth="1"/>
    <col min="16130" max="16130" width="11" style="1" customWidth="1"/>
    <col min="16131" max="16131" width="13.88671875" style="1" customWidth="1"/>
    <col min="16132" max="16132" width="13.6640625" style="1" customWidth="1"/>
    <col min="16133" max="16133" width="20.33203125" style="1" customWidth="1"/>
    <col min="16134" max="16134" width="15.88671875" style="1" customWidth="1"/>
    <col min="16135" max="16135" width="14.44140625" style="1" customWidth="1"/>
    <col min="16136" max="16384" width="9.109375" style="1"/>
  </cols>
  <sheetData>
    <row r="1" spans="1:10" ht="18.75" hidden="1" customHeight="1" x14ac:dyDescent="0.3">
      <c r="I1" s="44" t="s">
        <v>17</v>
      </c>
    </row>
    <row r="2" spans="1:10" ht="15.6" hidden="1" x14ac:dyDescent="0.3">
      <c r="I2" s="44" t="s">
        <v>0</v>
      </c>
    </row>
    <row r="3" spans="1:10" ht="15.6" hidden="1" x14ac:dyDescent="0.3">
      <c r="I3" s="44" t="s">
        <v>18</v>
      </c>
    </row>
    <row r="4" spans="1:10" hidden="1" x14ac:dyDescent="0.25"/>
    <row r="5" spans="1:10" ht="15.75" customHeight="1" x14ac:dyDescent="0.3">
      <c r="A5" s="117" t="s">
        <v>107</v>
      </c>
      <c r="B5" s="117"/>
      <c r="C5" s="117"/>
      <c r="D5" s="117"/>
      <c r="E5" s="117"/>
      <c r="F5" s="117"/>
      <c r="G5" s="117"/>
      <c r="H5" s="117"/>
      <c r="I5" s="117"/>
    </row>
    <row r="6" spans="1:10" ht="15.75" customHeight="1" x14ac:dyDescent="0.25">
      <c r="A6" s="118" t="s">
        <v>16</v>
      </c>
      <c r="B6" s="118"/>
      <c r="C6" s="118"/>
      <c r="D6" s="118"/>
      <c r="E6" s="118"/>
      <c r="F6" s="118"/>
      <c r="G6" s="118"/>
      <c r="H6" s="118"/>
      <c r="I6" s="118"/>
    </row>
    <row r="8" spans="1:10" ht="29.25" customHeight="1" x14ac:dyDescent="0.25">
      <c r="A8" s="119" t="s">
        <v>1</v>
      </c>
      <c r="B8" s="121" t="s">
        <v>83</v>
      </c>
      <c r="C8" s="121" t="s">
        <v>10</v>
      </c>
      <c r="D8" s="121"/>
      <c r="E8" s="121" t="s">
        <v>11</v>
      </c>
      <c r="F8" s="121"/>
      <c r="G8" s="121" t="s">
        <v>15</v>
      </c>
      <c r="H8" s="121"/>
      <c r="I8" s="121"/>
    </row>
    <row r="9" spans="1:10" ht="52.8" x14ac:dyDescent="0.25">
      <c r="A9" s="120"/>
      <c r="B9" s="121"/>
      <c r="C9" s="70" t="s">
        <v>8</v>
      </c>
      <c r="D9" s="70" t="s">
        <v>9</v>
      </c>
      <c r="E9" s="70" t="s">
        <v>12</v>
      </c>
      <c r="F9" s="72" t="s">
        <v>77</v>
      </c>
      <c r="G9" s="70" t="s">
        <v>30</v>
      </c>
      <c r="H9" s="70" t="s">
        <v>13</v>
      </c>
      <c r="I9" s="70" t="s">
        <v>14</v>
      </c>
    </row>
    <row r="10" spans="1:10" x14ac:dyDescent="0.25">
      <c r="A10" s="40">
        <v>1</v>
      </c>
      <c r="B10" s="40">
        <v>2</v>
      </c>
      <c r="C10" s="40">
        <v>3</v>
      </c>
      <c r="D10" s="40">
        <v>4</v>
      </c>
      <c r="E10" s="40">
        <v>5</v>
      </c>
      <c r="F10" s="40">
        <v>6</v>
      </c>
      <c r="G10" s="40">
        <v>7</v>
      </c>
      <c r="H10" s="40">
        <v>8</v>
      </c>
      <c r="I10" s="40">
        <v>9</v>
      </c>
    </row>
    <row r="11" spans="1:10" ht="13.8" x14ac:dyDescent="0.25">
      <c r="A11" s="3">
        <v>1</v>
      </c>
      <c r="B11" s="53" t="s">
        <v>20</v>
      </c>
      <c r="C11" s="110" t="s">
        <v>24</v>
      </c>
      <c r="D11" s="110"/>
      <c r="E11" s="110"/>
      <c r="F11" s="45">
        <f>F12</f>
        <v>12233.640000000001</v>
      </c>
      <c r="G11" s="110" t="s">
        <v>24</v>
      </c>
      <c r="H11" s="110"/>
      <c r="I11" s="110"/>
    </row>
    <row r="12" spans="1:10" ht="26.4" x14ac:dyDescent="0.25">
      <c r="A12" s="3">
        <v>2</v>
      </c>
      <c r="B12" s="54" t="s">
        <v>23</v>
      </c>
      <c r="C12" s="110"/>
      <c r="D12" s="110"/>
      <c r="E12" s="110"/>
      <c r="F12" s="45">
        <f>F14</f>
        <v>12233.640000000001</v>
      </c>
      <c r="G12" s="67">
        <f>G14</f>
        <v>23.281860000000002</v>
      </c>
      <c r="H12" s="70" t="str">
        <f>H14</f>
        <v>х</v>
      </c>
      <c r="I12" s="70">
        <f>I14</f>
        <v>9</v>
      </c>
    </row>
    <row r="13" spans="1:10" ht="26.4" x14ac:dyDescent="0.25">
      <c r="A13" s="3"/>
      <c r="B13" s="55" t="s">
        <v>29</v>
      </c>
      <c r="C13" s="110"/>
      <c r="D13" s="110"/>
      <c r="E13" s="110"/>
      <c r="F13" s="45">
        <f>F14</f>
        <v>12233.640000000001</v>
      </c>
      <c r="G13" s="110" t="s">
        <v>24</v>
      </c>
      <c r="H13" s="110"/>
      <c r="I13" s="110"/>
    </row>
    <row r="14" spans="1:10" ht="26.4" x14ac:dyDescent="0.25">
      <c r="A14" s="3" t="s">
        <v>2</v>
      </c>
      <c r="B14" s="56" t="s">
        <v>25</v>
      </c>
      <c r="C14" s="41" t="s">
        <v>105</v>
      </c>
      <c r="D14" s="41" t="s">
        <v>99</v>
      </c>
      <c r="E14" s="45">
        <f>SUM(E16:E27)</f>
        <v>40088.42</v>
      </c>
      <c r="F14" s="45">
        <f>SUM(F16:F27)</f>
        <v>12233.640000000001</v>
      </c>
      <c r="G14" s="68">
        <f>SUM(G16+G17+G18+G19+G20+G25+G26+G27+G23+G21+G22)</f>
        <v>23.281860000000002</v>
      </c>
      <c r="H14" s="45" t="s">
        <v>24</v>
      </c>
      <c r="I14" s="69">
        <f>SUM(I16+I18+I19+I20+I25+I26+I27+I23+I21)</f>
        <v>9</v>
      </c>
    </row>
    <row r="15" spans="1:10" ht="13.8" x14ac:dyDescent="0.25">
      <c r="A15" s="3"/>
      <c r="B15" s="111" t="s">
        <v>89</v>
      </c>
      <c r="C15" s="112"/>
      <c r="D15" s="113"/>
      <c r="E15" s="45"/>
      <c r="F15" s="45"/>
      <c r="G15" s="46"/>
      <c r="H15" s="45"/>
      <c r="I15" s="47"/>
    </row>
    <row r="16" spans="1:10" s="9" customFormat="1" ht="39.6" x14ac:dyDescent="0.25">
      <c r="A16" s="8" t="s">
        <v>26</v>
      </c>
      <c r="B16" s="57" t="s">
        <v>80</v>
      </c>
      <c r="C16" s="41" t="s">
        <v>92</v>
      </c>
      <c r="D16" s="41" t="s">
        <v>99</v>
      </c>
      <c r="E16" s="42">
        <v>2858.48</v>
      </c>
      <c r="F16" s="42">
        <v>11.52</v>
      </c>
      <c r="G16" s="52">
        <v>1.883</v>
      </c>
      <c r="H16" s="41" t="s">
        <v>100</v>
      </c>
      <c r="I16" s="43">
        <v>1</v>
      </c>
      <c r="J16" s="9" t="s">
        <v>121</v>
      </c>
    </row>
    <row r="17" spans="1:10" s="9" customFormat="1" ht="39.6" x14ac:dyDescent="0.25">
      <c r="A17" s="8" t="s">
        <v>78</v>
      </c>
      <c r="B17" s="58" t="s">
        <v>93</v>
      </c>
      <c r="C17" s="41" t="s">
        <v>97</v>
      </c>
      <c r="D17" s="41" t="s">
        <v>99</v>
      </c>
      <c r="E17" s="42">
        <v>3752.17</v>
      </c>
      <c r="F17" s="42">
        <v>1783.48</v>
      </c>
      <c r="G17" s="52">
        <v>2.254</v>
      </c>
      <c r="H17" s="41" t="s">
        <v>101</v>
      </c>
      <c r="I17" s="43" t="s">
        <v>19</v>
      </c>
      <c r="J17" s="9" t="s">
        <v>119</v>
      </c>
    </row>
    <row r="18" spans="1:10" s="9" customFormat="1" ht="39.6" x14ac:dyDescent="0.25">
      <c r="A18" s="8" t="s">
        <v>79</v>
      </c>
      <c r="B18" s="58" t="s">
        <v>91</v>
      </c>
      <c r="C18" s="41" t="s">
        <v>98</v>
      </c>
      <c r="D18" s="41" t="s">
        <v>99</v>
      </c>
      <c r="E18" s="42">
        <v>2609.5</v>
      </c>
      <c r="F18" s="42">
        <v>1261.4000000000001</v>
      </c>
      <c r="G18" s="52">
        <v>1.1519999999999999</v>
      </c>
      <c r="H18" s="41" t="s">
        <v>100</v>
      </c>
      <c r="I18" s="43">
        <v>1</v>
      </c>
      <c r="J18" s="9" t="s">
        <v>116</v>
      </c>
    </row>
    <row r="19" spans="1:10" s="9" customFormat="1" ht="39.6" x14ac:dyDescent="0.25">
      <c r="A19" s="8" t="s">
        <v>123</v>
      </c>
      <c r="B19" s="54" t="s">
        <v>81</v>
      </c>
      <c r="C19" s="41" t="s">
        <v>92</v>
      </c>
      <c r="D19" s="41" t="s">
        <v>99</v>
      </c>
      <c r="E19" s="42">
        <v>2912.02</v>
      </c>
      <c r="F19" s="42">
        <v>1670.04</v>
      </c>
      <c r="G19" s="52">
        <v>1.65</v>
      </c>
      <c r="H19" s="41" t="s">
        <v>100</v>
      </c>
      <c r="I19" s="43">
        <v>1</v>
      </c>
      <c r="J19" s="9" t="s">
        <v>118</v>
      </c>
    </row>
    <row r="20" spans="1:10" s="9" customFormat="1" ht="39.6" x14ac:dyDescent="0.25">
      <c r="A20" s="8" t="s">
        <v>124</v>
      </c>
      <c r="B20" s="59" t="s">
        <v>82</v>
      </c>
      <c r="C20" s="41" t="s">
        <v>92</v>
      </c>
      <c r="D20" s="41" t="s">
        <v>99</v>
      </c>
      <c r="E20" s="42">
        <v>3747.11</v>
      </c>
      <c r="F20" s="42">
        <v>2376.5700000000002</v>
      </c>
      <c r="G20" s="52">
        <v>2.2847</v>
      </c>
      <c r="H20" s="41" t="s">
        <v>100</v>
      </c>
      <c r="I20" s="43">
        <v>1</v>
      </c>
      <c r="J20" s="9" t="s">
        <v>115</v>
      </c>
    </row>
    <row r="21" spans="1:10" s="9" customFormat="1" ht="26.4" x14ac:dyDescent="0.25">
      <c r="A21" s="8" t="s">
        <v>125</v>
      </c>
      <c r="B21" s="59" t="s">
        <v>96</v>
      </c>
      <c r="C21" s="41" t="s">
        <v>104</v>
      </c>
      <c r="D21" s="41" t="s">
        <v>111</v>
      </c>
      <c r="E21" s="42">
        <v>5980.89</v>
      </c>
      <c r="F21" s="42">
        <v>2884.88</v>
      </c>
      <c r="G21" s="52">
        <v>3.4816600000000002</v>
      </c>
      <c r="H21" s="41" t="s">
        <v>101</v>
      </c>
      <c r="I21" s="43">
        <v>1</v>
      </c>
      <c r="J21" s="9" t="s">
        <v>120</v>
      </c>
    </row>
    <row r="22" spans="1:10" s="9" customFormat="1" ht="224.4" x14ac:dyDescent="0.25">
      <c r="A22" s="8" t="s">
        <v>84</v>
      </c>
      <c r="B22" s="58" t="s">
        <v>117</v>
      </c>
      <c r="C22" s="41" t="s">
        <v>105</v>
      </c>
      <c r="D22" s="41" t="s">
        <v>111</v>
      </c>
      <c r="E22" s="42">
        <v>2401.46</v>
      </c>
      <c r="F22" s="42">
        <v>186.53</v>
      </c>
      <c r="G22" s="52">
        <v>1.1265000000000001</v>
      </c>
      <c r="H22" s="41" t="s">
        <v>126</v>
      </c>
      <c r="I22" s="43" t="s">
        <v>19</v>
      </c>
    </row>
    <row r="23" spans="1:10" s="9" customFormat="1" ht="39.6" x14ac:dyDescent="0.25">
      <c r="A23" s="8" t="s">
        <v>85</v>
      </c>
      <c r="B23" s="58" t="s">
        <v>94</v>
      </c>
      <c r="C23" s="41" t="s">
        <v>122</v>
      </c>
      <c r="D23" s="41" t="s">
        <v>111</v>
      </c>
      <c r="E23" s="42">
        <v>11179.79</v>
      </c>
      <c r="F23" s="42">
        <v>159.66</v>
      </c>
      <c r="G23" s="52">
        <v>1.31</v>
      </c>
      <c r="H23" s="41" t="s">
        <v>100</v>
      </c>
      <c r="I23" s="43">
        <v>1</v>
      </c>
      <c r="J23" s="9" t="s">
        <v>113</v>
      </c>
    </row>
    <row r="24" spans="1:10" s="9" customFormat="1" ht="13.8" x14ac:dyDescent="0.25">
      <c r="A24" s="8"/>
      <c r="B24" s="114" t="s">
        <v>88</v>
      </c>
      <c r="C24" s="115"/>
      <c r="D24" s="116"/>
      <c r="E24" s="42"/>
      <c r="F24" s="42"/>
      <c r="G24" s="48"/>
      <c r="H24" s="41"/>
      <c r="I24" s="43"/>
    </row>
    <row r="25" spans="1:10" s="9" customFormat="1" ht="26.4" x14ac:dyDescent="0.25">
      <c r="A25" s="8" t="s">
        <v>86</v>
      </c>
      <c r="B25" s="58" t="s">
        <v>110</v>
      </c>
      <c r="C25" s="41" t="s">
        <v>102</v>
      </c>
      <c r="D25" s="41" t="s">
        <v>111</v>
      </c>
      <c r="E25" s="42">
        <v>3001</v>
      </c>
      <c r="F25" s="42">
        <v>1335.95</v>
      </c>
      <c r="G25" s="52">
        <v>5.78</v>
      </c>
      <c r="H25" s="41" t="s">
        <v>103</v>
      </c>
      <c r="I25" s="43">
        <v>1</v>
      </c>
      <c r="J25" s="9" t="s">
        <v>112</v>
      </c>
    </row>
    <row r="26" spans="1:10" s="9" customFormat="1" ht="39.6" x14ac:dyDescent="0.25">
      <c r="A26" s="8" t="s">
        <v>87</v>
      </c>
      <c r="B26" s="58" t="s">
        <v>94</v>
      </c>
      <c r="C26" s="41" t="s">
        <v>102</v>
      </c>
      <c r="D26" s="41" t="s">
        <v>111</v>
      </c>
      <c r="E26" s="42">
        <v>996</v>
      </c>
      <c r="F26" s="42">
        <v>462.2</v>
      </c>
      <c r="G26" s="52">
        <v>1.31</v>
      </c>
      <c r="H26" s="41" t="s">
        <v>100</v>
      </c>
      <c r="I26" s="43">
        <v>1</v>
      </c>
      <c r="J26" s="9" t="s">
        <v>113</v>
      </c>
    </row>
    <row r="27" spans="1:10" s="9" customFormat="1" ht="39.6" x14ac:dyDescent="0.25">
      <c r="A27" s="8" t="s">
        <v>127</v>
      </c>
      <c r="B27" s="58" t="s">
        <v>95</v>
      </c>
      <c r="C27" s="41" t="s">
        <v>102</v>
      </c>
      <c r="D27" s="41" t="s">
        <v>111</v>
      </c>
      <c r="E27" s="42">
        <v>650</v>
      </c>
      <c r="F27" s="42">
        <v>101.41</v>
      </c>
      <c r="G27" s="52">
        <v>1.05</v>
      </c>
      <c r="H27" s="41" t="s">
        <v>100</v>
      </c>
      <c r="I27" s="43">
        <v>1</v>
      </c>
      <c r="J27" s="9" t="s">
        <v>114</v>
      </c>
    </row>
    <row r="28" spans="1:10" x14ac:dyDescent="0.25">
      <c r="A28" s="3" t="s">
        <v>3</v>
      </c>
      <c r="B28" s="60" t="s">
        <v>28</v>
      </c>
      <c r="C28" s="49" t="s">
        <v>19</v>
      </c>
      <c r="D28" s="49" t="s">
        <v>19</v>
      </c>
      <c r="E28" s="49" t="s">
        <v>19</v>
      </c>
      <c r="F28" s="49" t="s">
        <v>19</v>
      </c>
      <c r="G28" s="49" t="s">
        <v>19</v>
      </c>
      <c r="H28" s="49" t="s">
        <v>19</v>
      </c>
      <c r="I28" s="49" t="s">
        <v>19</v>
      </c>
    </row>
    <row r="29" spans="1:10" s="9" customFormat="1" hidden="1" x14ac:dyDescent="0.25">
      <c r="A29" s="8" t="s">
        <v>27</v>
      </c>
      <c r="B29" s="61"/>
      <c r="C29" s="49" t="s">
        <v>19</v>
      </c>
      <c r="D29" s="49" t="s">
        <v>19</v>
      </c>
      <c r="E29" s="43"/>
      <c r="F29" s="43"/>
      <c r="G29" s="43"/>
      <c r="H29" s="43"/>
      <c r="I29" s="43"/>
    </row>
    <row r="30" spans="1:10" x14ac:dyDescent="0.25">
      <c r="A30" s="3" t="s">
        <v>4</v>
      </c>
      <c r="B30" s="62" t="s">
        <v>21</v>
      </c>
      <c r="C30" s="49" t="s">
        <v>19</v>
      </c>
      <c r="D30" s="49" t="s">
        <v>19</v>
      </c>
      <c r="E30" s="49" t="s">
        <v>19</v>
      </c>
      <c r="F30" s="49" t="s">
        <v>19</v>
      </c>
      <c r="G30" s="110" t="s">
        <v>24</v>
      </c>
      <c r="H30" s="110"/>
      <c r="I30" s="110"/>
    </row>
    <row r="31" spans="1:10" ht="13.8" x14ac:dyDescent="0.25">
      <c r="A31" s="4" t="s">
        <v>5</v>
      </c>
      <c r="B31" s="63" t="s">
        <v>22</v>
      </c>
      <c r="C31" s="71"/>
      <c r="D31" s="71" t="s">
        <v>24</v>
      </c>
      <c r="E31" s="71"/>
      <c r="F31" s="49" t="s">
        <v>19</v>
      </c>
      <c r="G31" s="110"/>
      <c r="H31" s="110"/>
      <c r="I31" s="110"/>
    </row>
    <row r="32" spans="1:10" x14ac:dyDescent="0.25">
      <c r="A32" s="39" t="s">
        <v>7</v>
      </c>
      <c r="B32" s="64"/>
      <c r="C32" s="50"/>
      <c r="D32" s="50"/>
      <c r="E32" s="50"/>
    </row>
    <row r="33" spans="1:9" ht="42" customHeight="1" x14ac:dyDescent="0.25">
      <c r="A33" s="109" t="s">
        <v>109</v>
      </c>
      <c r="B33" s="109"/>
      <c r="C33" s="109"/>
      <c r="D33" s="109"/>
      <c r="E33" s="109"/>
      <c r="F33" s="109"/>
      <c r="G33" s="109"/>
      <c r="H33" s="109"/>
      <c r="I33" s="109"/>
    </row>
    <row r="39" spans="1:9" s="39" customFormat="1" ht="15.6" x14ac:dyDescent="0.3">
      <c r="E39" s="51"/>
    </row>
  </sheetData>
  <mergeCells count="14">
    <mergeCell ref="A5:I5"/>
    <mergeCell ref="A6:I6"/>
    <mergeCell ref="A8:A9"/>
    <mergeCell ref="B8:B9"/>
    <mergeCell ref="C8:D8"/>
    <mergeCell ref="E8:F8"/>
    <mergeCell ref="G8:I8"/>
    <mergeCell ref="A33:I33"/>
    <mergeCell ref="C11:E13"/>
    <mergeCell ref="G11:I11"/>
    <mergeCell ref="G13:I13"/>
    <mergeCell ref="B15:D15"/>
    <mergeCell ref="B24:D24"/>
    <mergeCell ref="G30:I31"/>
  </mergeCells>
  <printOptions horizontalCentered="1"/>
  <pageMargins left="0.47244094488188981" right="0.27559055118110237" top="0.51181102362204722" bottom="0.43307086614173229" header="0.51181102362204722" footer="0.27559055118110237"/>
  <pageSetup paperSize="9" scale="5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31"/>
  <sheetViews>
    <sheetView topLeftCell="A5" zoomScale="130" zoomScaleNormal="130" workbookViewId="0">
      <selection activeCell="D6" sqref="D6"/>
    </sheetView>
  </sheetViews>
  <sheetFormatPr defaultColWidth="13.33203125" defaultRowHeight="13.2" x14ac:dyDescent="0.25"/>
  <cols>
    <col min="1" max="1" width="57.5546875" style="1" customWidth="1"/>
    <col min="2" max="2" width="7.5546875" style="20" customWidth="1"/>
    <col min="3" max="3" width="67" style="21" customWidth="1"/>
    <col min="4" max="4" width="20.5546875" style="21" customWidth="1"/>
    <col min="5" max="249" width="7.6640625" style="21" customWidth="1"/>
    <col min="250" max="250" width="71" style="21" customWidth="1"/>
    <col min="251" max="251" width="6.33203125" style="21" customWidth="1"/>
    <col min="252" max="252" width="18" style="21" customWidth="1"/>
    <col min="253" max="253" width="16.33203125" style="21" customWidth="1"/>
    <col min="254" max="254" width="16.44140625" style="21" customWidth="1"/>
    <col min="255" max="16384" width="13.33203125" style="21"/>
  </cols>
  <sheetData>
    <row r="1" spans="1:13" ht="15.6" hidden="1" x14ac:dyDescent="0.3">
      <c r="C1" s="5" t="s">
        <v>71</v>
      </c>
    </row>
    <row r="2" spans="1:13" ht="15.6" hidden="1" x14ac:dyDescent="0.3">
      <c r="C2" s="5" t="s">
        <v>0</v>
      </c>
    </row>
    <row r="3" spans="1:13" ht="15.6" hidden="1" x14ac:dyDescent="0.3">
      <c r="C3" s="5" t="s">
        <v>18</v>
      </c>
    </row>
    <row r="4" spans="1:13" ht="15.6" hidden="1" x14ac:dyDescent="0.3">
      <c r="D4" s="5"/>
    </row>
    <row r="5" spans="1:13" ht="47.25" customHeight="1" x14ac:dyDescent="0.3">
      <c r="A5" s="122" t="s">
        <v>108</v>
      </c>
      <c r="B5" s="122"/>
      <c r="C5" s="122"/>
      <c r="D5" s="6"/>
    </row>
    <row r="6" spans="1:13" ht="15" customHeight="1" x14ac:dyDescent="0.25">
      <c r="A6" s="123" t="s">
        <v>72</v>
      </c>
      <c r="B6" s="123"/>
      <c r="C6" s="123"/>
      <c r="D6" s="7"/>
    </row>
    <row r="7" spans="1:13" ht="15.6" x14ac:dyDescent="0.25">
      <c r="A7" s="38"/>
      <c r="B7" s="38"/>
      <c r="C7" s="38"/>
      <c r="D7" s="38"/>
    </row>
    <row r="8" spans="1:13" x14ac:dyDescent="0.25">
      <c r="A8" s="124" t="s">
        <v>6</v>
      </c>
      <c r="B8" s="126" t="s">
        <v>1</v>
      </c>
      <c r="C8" s="124" t="s">
        <v>39</v>
      </c>
      <c r="M8" s="22"/>
    </row>
    <row r="9" spans="1:13" s="22" customFormat="1" ht="12.75" customHeight="1" x14ac:dyDescent="0.25">
      <c r="A9" s="125"/>
      <c r="B9" s="127"/>
      <c r="C9" s="125"/>
      <c r="D9" s="23"/>
    </row>
    <row r="10" spans="1:13" s="22" customFormat="1" x14ac:dyDescent="0.25">
      <c r="A10" s="24">
        <v>1</v>
      </c>
      <c r="B10" s="25" t="s">
        <v>73</v>
      </c>
      <c r="C10" s="24">
        <v>3</v>
      </c>
      <c r="D10" s="26"/>
    </row>
    <row r="11" spans="1:13" s="22" customFormat="1" ht="99" customHeight="1" x14ac:dyDescent="0.25">
      <c r="A11" s="27" t="s">
        <v>74</v>
      </c>
      <c r="B11" s="28" t="s">
        <v>42</v>
      </c>
      <c r="C11" s="29" t="s">
        <v>75</v>
      </c>
      <c r="D11" s="30"/>
    </row>
    <row r="12" spans="1:13" ht="27.75" customHeight="1" x14ac:dyDescent="0.25">
      <c r="A12" s="31" t="s">
        <v>76</v>
      </c>
      <c r="B12" s="32" t="s">
        <v>45</v>
      </c>
      <c r="C12" s="33" t="s">
        <v>19</v>
      </c>
      <c r="D12" s="30"/>
    </row>
    <row r="13" spans="1:13" x14ac:dyDescent="0.25">
      <c r="A13" s="2"/>
      <c r="B13" s="26"/>
    </row>
    <row r="14" spans="1:13" x14ac:dyDescent="0.25">
      <c r="A14" s="34"/>
      <c r="B14" s="26"/>
    </row>
    <row r="15" spans="1:13" x14ac:dyDescent="0.25">
      <c r="A15" s="34"/>
      <c r="B15" s="26"/>
    </row>
    <row r="16" spans="1:13" x14ac:dyDescent="0.25">
      <c r="A16" s="34"/>
      <c r="B16" s="26"/>
    </row>
    <row r="17" spans="1:4" x14ac:dyDescent="0.25">
      <c r="A17" s="34"/>
      <c r="B17" s="26"/>
    </row>
    <row r="18" spans="1:4" x14ac:dyDescent="0.25">
      <c r="A18" s="34"/>
      <c r="B18" s="26"/>
    </row>
    <row r="19" spans="1:4" s="35" customFormat="1" x14ac:dyDescent="0.25">
      <c r="A19" s="2"/>
      <c r="B19" s="26"/>
      <c r="D19" s="21"/>
    </row>
    <row r="20" spans="1:4" ht="9" customHeight="1" x14ac:dyDescent="0.25">
      <c r="A20" s="2"/>
      <c r="B20" s="36"/>
    </row>
    <row r="21" spans="1:4" x14ac:dyDescent="0.25">
      <c r="A21" s="34"/>
      <c r="B21" s="26"/>
    </row>
    <row r="22" spans="1:4" x14ac:dyDescent="0.25">
      <c r="A22" s="34"/>
      <c r="B22" s="26"/>
    </row>
    <row r="23" spans="1:4" x14ac:dyDescent="0.25">
      <c r="A23" s="34"/>
      <c r="B23" s="26"/>
    </row>
    <row r="24" spans="1:4" x14ac:dyDescent="0.25">
      <c r="A24" s="34"/>
      <c r="B24" s="26"/>
    </row>
    <row r="25" spans="1:4" x14ac:dyDescent="0.25">
      <c r="A25" s="34"/>
      <c r="B25" s="26"/>
    </row>
    <row r="26" spans="1:4" ht="25.5" customHeight="1" x14ac:dyDescent="0.25">
      <c r="A26" s="37"/>
      <c r="B26" s="26"/>
      <c r="C26" s="35"/>
    </row>
    <row r="27" spans="1:4" x14ac:dyDescent="0.25">
      <c r="A27" s="21"/>
      <c r="B27" s="36"/>
    </row>
    <row r="28" spans="1:4" x14ac:dyDescent="0.25">
      <c r="A28" s="2"/>
      <c r="B28" s="36"/>
    </row>
    <row r="29" spans="1:4" x14ac:dyDescent="0.25">
      <c r="A29" s="2"/>
      <c r="B29" s="36"/>
    </row>
    <row r="30" spans="1:4" x14ac:dyDescent="0.25">
      <c r="A30" s="2"/>
      <c r="B30" s="36"/>
    </row>
    <row r="31" spans="1:4" x14ac:dyDescent="0.25">
      <c r="A31" s="2"/>
      <c r="B31" s="36"/>
    </row>
  </sheetData>
  <mergeCells count="5">
    <mergeCell ref="A5:C5"/>
    <mergeCell ref="A6:C6"/>
    <mergeCell ref="A8:A9"/>
    <mergeCell ref="B8:B9"/>
    <mergeCell ref="C8:C9"/>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П2 фхд 2017</vt:lpstr>
      <vt:lpstr>П4 инвестиции 2017</vt:lpstr>
      <vt:lpstr>П3 потребит. характ 2017</vt:lpstr>
      <vt:lpstr>'П2 фхд 2017'!Область_печати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Зайцев Алексей Викторович</cp:lastModifiedBy>
  <cp:lastPrinted>2018-07-05T05:54:18Z</cp:lastPrinted>
  <dcterms:created xsi:type="dcterms:W3CDTF">2010-12-15T07:20:08Z</dcterms:created>
  <dcterms:modified xsi:type="dcterms:W3CDTF">2018-07-05T05:54:27Z</dcterms:modified>
</cp:coreProperties>
</file>